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IES\IES - SD\"/>
    </mc:Choice>
  </mc:AlternateContent>
  <xr:revisionPtr revIDLastSave="0" documentId="13_ncr:1_{7EDE4D91-CF19-4DD2-BE64-2EF706941333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Année 1 Maquette" sheetId="3" r:id="rId4"/>
    <sheet name="Année 1 MCC" sheetId="4" r:id="rId5"/>
    <sheet name="Année 2 Maquette" sheetId="16" r:id="rId6"/>
    <sheet name="Année 2 MCC" sheetId="23" r:id="rId7"/>
  </sheets>
  <externalReferences>
    <externalReference r:id="rId8"/>
    <externalReference r:id="rId9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Listes!$C$12:$C$19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4" l="1"/>
  <c r="C20" i="4"/>
  <c r="C19" i="4"/>
  <c r="B4" i="2"/>
  <c r="C2" i="2"/>
  <c r="E10" i="23"/>
  <c r="E10" i="4"/>
  <c r="E10" i="3"/>
  <c r="E10" i="16"/>
  <c r="H5" i="21"/>
  <c r="W18" i="21" l="1"/>
  <c r="T18" i="21"/>
  <c r="Q18" i="21"/>
  <c r="N18" i="2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D5" i="21"/>
  <c r="D7" i="21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22" i="21"/>
  <c r="G10" i="21"/>
  <c r="H15" i="16"/>
  <c r="G22" i="21"/>
  <c r="E13" i="16" l="1"/>
  <c r="E13" i="23" s="1"/>
  <c r="E7" i="16"/>
  <c r="B7" i="16"/>
  <c r="C31" i="4" l="1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3"/>
  <c r="H7" i="4"/>
</calcChain>
</file>

<file path=xl/sharedStrings.xml><?xml version="1.0" encoding="utf-8"?>
<sst xmlns="http://schemas.openxmlformats.org/spreadsheetml/2006/main" count="1471" uniqueCount="493">
  <si>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</si>
  <si>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</si>
  <si>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</si>
  <si>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</si>
  <si>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</si>
  <si>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</si>
  <si>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</si>
  <si>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</si>
  <si>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</si>
  <si>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</si>
  <si>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</si>
  <si>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</si>
  <si>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</si>
  <si>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</si>
  <si>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</si>
  <si>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</si>
  <si>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</si>
  <si>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</si>
  <si>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</si>
  <si>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</si>
  <si>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</si>
  <si>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</si>
  <si>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</si>
  <si>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</si>
  <si>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</si>
  <si>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</si>
  <si>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</si>
  <si>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</si>
  <si>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</si>
  <si>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</si>
  <si>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</si>
  <si>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</si>
  <si>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</si>
  <si>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</si>
  <si>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</si>
  <si>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</si>
  <si>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</si>
  <si>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</si>
  <si>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</si>
  <si>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</si>
  <si>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</si>
  <si>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</si>
  <si>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</si>
  <si>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</si>
  <si>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</si>
  <si>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</si>
  <si>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</si>
  <si>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</si>
  <si>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</si>
  <si>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</si>
  <si>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</si>
  <si>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</si>
  <si>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</si>
  <si>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</si>
  <si>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</si>
  <si>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</si>
  <si>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</si>
  <si>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</si>
  <si>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</si>
  <si>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</si>
  <si>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</si>
  <si>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</si>
  <si>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</si>
  <si>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</si>
  <si>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</si>
  <si>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</si>
  <si>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</si>
  <si>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</si>
  <si>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</si>
  <si>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</si>
  <si>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</si>
  <si>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</si>
  <si>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</si>
  <si>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</si>
  <si>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</si>
  <si>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</si>
  <si>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</si>
  <si>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</si>
  <si>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</si>
  <si>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</si>
  <si>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</si>
  <si>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</si>
  <si>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</si>
  <si>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</si>
  <si>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</si>
  <si>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</si>
  <si>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</si>
  <si>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</si>
  <si>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</si>
  <si>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</si>
  <si>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</si>
  <si>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</si>
  <si>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</si>
  <si>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</si>
  <si>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</si>
  <si>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</si>
  <si>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</si>
  <si>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</si>
  <si>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</si>
  <si>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</si>
  <si>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</si>
  <si>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</si>
  <si>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</si>
  <si>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</si>
  <si>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</si>
  <si>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</si>
  <si>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</si>
  <si>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</si>
  <si>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</si>
  <si>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</si>
  <si>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</si>
  <si>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</si>
  <si>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</si>
  <si>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</si>
  <si>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</si>
  <si>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</si>
  <si>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</si>
  <si>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</si>
  <si>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</si>
  <si>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</si>
  <si>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</si>
  <si>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</si>
  <si>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</si>
  <si>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</si>
  <si>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</si>
  <si>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</si>
  <si>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</si>
  <si>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</si>
  <si>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</si>
  <si>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</si>
  <si>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</si>
  <si>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</si>
  <si>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</si>
  <si>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</si>
  <si>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</si>
  <si>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</si>
  <si>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</si>
  <si>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</si>
  <si>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</si>
  <si>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</si>
  <si>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</si>
  <si>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GMGDP18</t>
  </si>
  <si>
    <t>GMCCA18</t>
  </si>
  <si>
    <t>GMGAO18</t>
  </si>
  <si>
    <t>GMMGT18</t>
  </si>
  <si>
    <t>IMTOU18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</si>
  <si>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</si>
  <si>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</si>
  <si>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</si>
  <si>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</si>
  <si>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</si>
  <si>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</si>
  <si>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</si>
  <si>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</si>
  <si>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</si>
  <si>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</si>
  <si>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</si>
  <si>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</si>
  <si>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</si>
  <si>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</si>
  <si>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</si>
  <si>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</si>
  <si>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</si>
  <si>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</si>
  <si>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</si>
  <si>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</si>
  <si>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</si>
  <si>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</si>
  <si>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</si>
  <si>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</si>
  <si>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</si>
  <si>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</si>
  <si>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</si>
  <si>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</si>
  <si>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</si>
  <si>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</si>
  <si>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</si>
  <si>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</si>
  <si>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</si>
  <si>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</si>
  <si>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</si>
  <si>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</si>
  <si>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</si>
  <si>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</si>
  <si>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</si>
  <si>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</si>
  <si>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</si>
  <si>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</si>
  <si>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</si>
  <si>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</si>
  <si>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</si>
  <si>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</si>
  <si>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</si>
  <si>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</si>
  <si>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</si>
  <si>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</si>
  <si>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</si>
  <si>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</si>
  <si>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</si>
  <si>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</si>
  <si>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</si>
  <si>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</si>
  <si>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</si>
  <si>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</si>
  <si>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</si>
  <si>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</si>
  <si>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</si>
  <si>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</si>
  <si>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</si>
  <si>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</si>
  <si>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</si>
  <si>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</si>
  <si>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</si>
  <si>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</si>
  <si>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</si>
  <si>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</si>
  <si>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</si>
  <si>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</si>
  <si>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</si>
  <si>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</si>
  <si>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</si>
  <si>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</si>
  <si>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</si>
  <si>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</si>
  <si>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</si>
  <si>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</si>
  <si>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</si>
  <si>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</si>
  <si>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</si>
  <si>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</si>
  <si>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</si>
  <si>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</si>
  <si>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</si>
  <si>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</si>
  <si>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</si>
  <si>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</si>
  <si>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</si>
  <si>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</si>
  <si>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</si>
  <si>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</si>
  <si>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</si>
  <si>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</si>
  <si>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</si>
  <si>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</si>
  <si>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</si>
  <si>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</si>
  <si>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</si>
  <si>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</si>
  <si>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</si>
  <si>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</si>
  <si>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</si>
  <si>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</si>
  <si>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</si>
  <si>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</si>
  <si>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</si>
  <si>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</si>
  <si>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</si>
  <si>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</si>
  <si>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</si>
  <si>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</si>
  <si>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</si>
  <si>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</si>
  <si>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</si>
  <si>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</si>
  <si>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</si>
  <si>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</si>
  <si>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</si>
  <si>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</si>
  <si>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</si>
  <si>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</si>
  <si>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</si>
  <si>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</si>
  <si>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</si>
  <si>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</si>
  <si>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</si>
  <si>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</si>
  <si>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</si>
  <si>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</si>
  <si>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</si>
  <si>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</si>
  <si>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</si>
  <si>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</si>
  <si>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</si>
  <si>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</si>
  <si>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</si>
  <si>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</si>
  <si>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</si>
  <si>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</si>
  <si>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</si>
  <si>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</si>
  <si>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</si>
  <si>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</si>
  <si>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</si>
  <si>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</si>
  <si>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</si>
  <si>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</si>
  <si>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</si>
  <si>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</si>
  <si>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</si>
  <si>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</si>
  <si>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</si>
  <si>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</si>
  <si>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</si>
  <si>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Management Sectoriel</t>
  </si>
  <si>
    <t>Code à créer dans Apogée</t>
  </si>
  <si>
    <t>Marketing Vente</t>
  </si>
  <si>
    <t>Management et Administration des entreprises</t>
  </si>
  <si>
    <t>Management et Commerce international</t>
  </si>
  <si>
    <t>GMMAE18</t>
  </si>
  <si>
    <t>GMMKT18</t>
  </si>
  <si>
    <t>GMMCI18</t>
  </si>
  <si>
    <t>Management et Commerce International</t>
  </si>
  <si>
    <t>Session Unique</t>
  </si>
  <si>
    <t>Chaque UE est définitivement acquise dès lors que l’étudiant(e) y a obtenu la moyenne générale (moyenne supérieure ou égale à 10/20). Au sein de chaque UE, il y a compensation entre les ECUE.</t>
  </si>
  <si>
    <t>Non concerné</t>
  </si>
  <si>
    <t xml:space="preserve">Chaque année du Master est validée dès lors que l’étudiant(e) a obtenu la moyenne générale (moyenne supérieure ou égale à 10/20) entre toutes les unités d'enseignement. </t>
  </si>
  <si>
    <t>Une note inférieure à 8/20 est éliminatoire au PPR 4 (Projet professionnel et de recherche 4).</t>
  </si>
  <si>
    <t>En fin de première année de Master, le jury d'année se prononce sur l’admission à poursuivre de l’étudiant(e), au sein de la Mention, en précisant le parcours.
Décision : admis à poursuivre au sein de  la mention IES… dans le (s) parcours: 1 ou parcours 2 (si plusieurs options proposées).</t>
  </si>
  <si>
    <t>Management de l'innovation</t>
  </si>
  <si>
    <t>2.3</t>
  </si>
  <si>
    <t>Gestion de projets innovants</t>
  </si>
  <si>
    <t>Usages du digital et décisions stratégiques</t>
  </si>
  <si>
    <t>Méthodologie à l'insertion professionnelle</t>
  </si>
  <si>
    <t>9.1</t>
  </si>
  <si>
    <t>9.2</t>
  </si>
  <si>
    <t>Méthodologie du mémoire</t>
  </si>
  <si>
    <t>Mineures ELMI</t>
  </si>
  <si>
    <t>11.1</t>
  </si>
  <si>
    <t>11.2</t>
  </si>
  <si>
    <t>Mineures EFELIA</t>
  </si>
  <si>
    <t>OUI</t>
  </si>
  <si>
    <t>MCC adoptées par EFELIA</t>
  </si>
  <si>
    <t>MCC adoptées par séparement</t>
  </si>
  <si>
    <t xml:space="preserve">Stratégie Digitale </t>
  </si>
  <si>
    <t>Evaluer la maturité des transformations digitales dans des contextes de management de l'innovation</t>
  </si>
  <si>
    <t>fermeture</t>
  </si>
  <si>
    <t>1.1.</t>
  </si>
  <si>
    <t>BM et entrepreneuriat</t>
  </si>
  <si>
    <t>Master IMTT</t>
  </si>
  <si>
    <t>1.2.</t>
  </si>
  <si>
    <t xml:space="preserve">Identifier les nouveaux mécanismes de gouvernance du digital </t>
  </si>
  <si>
    <t>2.1.</t>
  </si>
  <si>
    <t>Gouvernance des communs</t>
  </si>
  <si>
    <t>2.2.</t>
  </si>
  <si>
    <t>Gouvernance et dynamiques d'innovation</t>
  </si>
  <si>
    <t>Enjeux environnementaux du numérique</t>
  </si>
  <si>
    <t>Master CESUN</t>
  </si>
  <si>
    <t>Analyser les dimensions de la transformation digitale</t>
  </si>
  <si>
    <t>3.1.</t>
  </si>
  <si>
    <t>Economie des plateformes numériques</t>
  </si>
  <si>
    <t>3.2.</t>
  </si>
  <si>
    <t>Nouveaux modèles et pratiques du management stratégique</t>
  </si>
  <si>
    <t>3.3.</t>
  </si>
  <si>
    <t>Master CESUN - Master IMTT</t>
  </si>
  <si>
    <t>3.4.</t>
  </si>
  <si>
    <t xml:space="preserve">Enjeux de l’organisation du travail dans une société innovante </t>
  </si>
  <si>
    <t>Proposer une stratégie digitale répondant à des besoins fonctionnels</t>
  </si>
  <si>
    <t>4.1.</t>
  </si>
  <si>
    <t>Introduction à l'AMOA</t>
  </si>
  <si>
    <t>4.2.</t>
  </si>
  <si>
    <t>CESUN</t>
  </si>
  <si>
    <t>4.3.</t>
  </si>
  <si>
    <t>Stratégie digitale des organisations</t>
  </si>
  <si>
    <t>S'approprier des outils et des méthodes en gestion de projets innovants</t>
  </si>
  <si>
    <t>5.1.</t>
  </si>
  <si>
    <t>5.2.</t>
  </si>
  <si>
    <t>Introduction à l'agilité</t>
  </si>
  <si>
    <t>5.3.</t>
  </si>
  <si>
    <t xml:space="preserve">Techniques financières et digitales de financement de projet </t>
  </si>
  <si>
    <t>Caractériser l'ensemble des techniques de référencement web</t>
  </si>
  <si>
    <t>6.1.</t>
  </si>
  <si>
    <t>Fondamentaux du SEO (référencement naturel)</t>
  </si>
  <si>
    <t>6.2.</t>
  </si>
  <si>
    <t>Analyse de données en ligne</t>
  </si>
  <si>
    <t>Proposer une stratégie numérique orientée clients</t>
  </si>
  <si>
    <t>7.1.</t>
  </si>
  <si>
    <t>Fondamentaux du marketing digital</t>
  </si>
  <si>
    <t>7.2.</t>
  </si>
  <si>
    <t>Management de la créativité</t>
  </si>
  <si>
    <t>7.3.</t>
  </si>
  <si>
    <t>Economie comportementale</t>
  </si>
  <si>
    <t xml:space="preserve">Cartographier les débouchés possibles de la stratégie digitale et les compétences correspondantes </t>
  </si>
  <si>
    <t>8.1.</t>
  </si>
  <si>
    <t>Nouveaux enjeux de l'IA en GRH</t>
  </si>
  <si>
    <t>8.2.</t>
  </si>
  <si>
    <t xml:space="preserve">Atelier professionnel </t>
  </si>
  <si>
    <t>Mutualisé avec le M2 SD</t>
  </si>
  <si>
    <t>8.3.</t>
  </si>
  <si>
    <t>Projets DS4H/ELMI (PPR 1)</t>
  </si>
  <si>
    <t>Choix projet S1</t>
  </si>
  <si>
    <t>Min 1 Max 1</t>
  </si>
  <si>
    <t>9.1.1</t>
  </si>
  <si>
    <t>Projet DS4H S1</t>
  </si>
  <si>
    <t>Cf maquettes DS4H</t>
  </si>
  <si>
    <t>9.1.2</t>
  </si>
  <si>
    <t>Projet ELMI S1</t>
  </si>
  <si>
    <t>Choix projet S2</t>
  </si>
  <si>
    <t>9.2.1</t>
  </si>
  <si>
    <t>Projet DS4H S2</t>
  </si>
  <si>
    <t>9.2.2</t>
  </si>
  <si>
    <t>Projet ELMI S2</t>
  </si>
  <si>
    <t>Structurer un discours clair (à l'écrit et à l'oral) répondant à une consigne (PPR 2)</t>
  </si>
  <si>
    <t>10.1.</t>
  </si>
  <si>
    <t>Professional skills and corporate culture 1</t>
  </si>
  <si>
    <t>10.2.</t>
  </si>
  <si>
    <t>Anglais</t>
  </si>
  <si>
    <t>Organsiser ses arguments pour répondre à une problématique (PPR3)</t>
  </si>
  <si>
    <t xml:space="preserve">Mémoire professionnel </t>
  </si>
  <si>
    <t xml:space="preserve">Mineures </t>
  </si>
  <si>
    <t>Choix Mineures S1</t>
  </si>
  <si>
    <t>11.1.1</t>
  </si>
  <si>
    <t>Mineure ELMI S1</t>
  </si>
  <si>
    <t>11.1.2</t>
  </si>
  <si>
    <t>Mineure DS4H S1</t>
  </si>
  <si>
    <t>Mineures DS4H</t>
  </si>
  <si>
    <t>11.1.3</t>
  </si>
  <si>
    <t>Mineure EFELIA S1</t>
  </si>
  <si>
    <t>Choix Mineures S2</t>
  </si>
  <si>
    <t>11.2.1</t>
  </si>
  <si>
    <t>Mineure ELMI S2</t>
  </si>
  <si>
    <t>11.2.2</t>
  </si>
  <si>
    <t>Mineure DS4H S2</t>
  </si>
  <si>
    <t>11.2.3</t>
  </si>
  <si>
    <t>Mineure EFELIA S2</t>
  </si>
  <si>
    <t>MCC adoptées par DS4H</t>
  </si>
  <si>
    <t>1.</t>
  </si>
  <si>
    <t>Management de la transformation digitale</t>
  </si>
  <si>
    <t xml:space="preserve">1.2. </t>
  </si>
  <si>
    <t>Management des innovations de rupture</t>
  </si>
  <si>
    <t xml:space="preserve">1.3. </t>
  </si>
  <si>
    <t>Management des processus organisationnels</t>
  </si>
  <si>
    <t>2.</t>
  </si>
  <si>
    <t>Formuler des préconisations issues de l'analyse des besoins</t>
  </si>
  <si>
    <t>Stratégies d'expérience utilisateur et design d'interaction</t>
  </si>
  <si>
    <t xml:space="preserve">2.2. </t>
  </si>
  <si>
    <t>Mutualisation CESUN/ SD</t>
  </si>
  <si>
    <t>2.3.</t>
  </si>
  <si>
    <t xml:space="preserve">3. </t>
  </si>
  <si>
    <t>Mettre en pratique l'agilité, ses rituels, ses acteurs et sa mise en application</t>
  </si>
  <si>
    <t xml:space="preserve">3.1. </t>
  </si>
  <si>
    <t>Le RGPD et ses implications dans la gestion de projet</t>
  </si>
  <si>
    <t>Progiciels de gestion</t>
  </si>
  <si>
    <t>Product ownering</t>
  </si>
  <si>
    <t>4.</t>
  </si>
  <si>
    <t xml:space="preserve">Préconiser des actions marketing dans le cadre d'un projet d'innovation digitale </t>
  </si>
  <si>
    <t xml:space="preserve">Marketing digital avancé </t>
  </si>
  <si>
    <t>Analytics</t>
  </si>
  <si>
    <t>e-CRM</t>
  </si>
  <si>
    <t>4.4.</t>
  </si>
  <si>
    <t>Techniques de SEO avancées</t>
  </si>
  <si>
    <t>5.</t>
  </si>
  <si>
    <t>Gérer des ecosystèmes digitaux et des processus de gestion des connaissances</t>
  </si>
  <si>
    <t>Développer un Système de Gestion des Connaissances (SGC) dans les organisations</t>
  </si>
  <si>
    <t>Innovation digitale et ecosystèmes</t>
  </si>
  <si>
    <t xml:space="preserve">Business models </t>
  </si>
  <si>
    <t>Nouvelles pratiques  de travail et digital</t>
  </si>
  <si>
    <t>7.</t>
  </si>
  <si>
    <t>Justifier ses compétences dans le secteur du digital (PPR 1)</t>
  </si>
  <si>
    <t>M1 SD</t>
  </si>
  <si>
    <t>Datamining</t>
  </si>
  <si>
    <t>Négociation commerciale</t>
  </si>
  <si>
    <t>Convaincre une audience professionnelle (en français et en anglais) (PPR3)</t>
  </si>
  <si>
    <t>Professional skills and corporate culture 2</t>
  </si>
  <si>
    <t>Mémoire professionnel</t>
  </si>
  <si>
    <t>Projets DS4H/ELMI (PPR 2)</t>
  </si>
  <si>
    <t>Choix projet S3</t>
  </si>
  <si>
    <t xml:space="preserve">Le travail et la santé en chantier numérique </t>
  </si>
  <si>
    <t>6.</t>
  </si>
  <si>
    <t xml:space="preserve">6.3. </t>
  </si>
  <si>
    <t>Projet DS4H S3</t>
  </si>
  <si>
    <t>Projet ELMI S3</t>
  </si>
  <si>
    <t>Choix projet S4</t>
  </si>
  <si>
    <t>Projet DS4H S4</t>
  </si>
  <si>
    <t>Projet ELMI S4</t>
  </si>
  <si>
    <t>Choix Mineures S3</t>
  </si>
  <si>
    <t>Mineure ELMI S3</t>
  </si>
  <si>
    <t>Mineure DS4H S3</t>
  </si>
  <si>
    <t>Mineure EFELIA S3</t>
  </si>
  <si>
    <t>Choix Mineures S4</t>
  </si>
  <si>
    <t>Mineure ELMI S4</t>
  </si>
  <si>
    <t>Mineure DS4H S4</t>
  </si>
  <si>
    <t>Mineure EFELIA S4</t>
  </si>
  <si>
    <t>8.1.1.</t>
  </si>
  <si>
    <t>8.1.2.</t>
  </si>
  <si>
    <t>8.1.3.</t>
  </si>
  <si>
    <t>8.2.1.</t>
  </si>
  <si>
    <t>8.2.2.</t>
  </si>
  <si>
    <t>9.1.</t>
  </si>
  <si>
    <t>9.1.3</t>
  </si>
  <si>
    <t>9.2.3</t>
  </si>
  <si>
    <t xml:space="preserve">Recherche utilisateur et nouveaux business models </t>
  </si>
  <si>
    <t>Crowdfund your business</t>
  </si>
  <si>
    <t xml:space="preserve"> Introduction a l’UX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</si>
</sst>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(Corps)"/>
    </font>
    <font>
      <b/>
      <strike/>
      <sz val="14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1" xfId="0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/>
    <xf numFmtId="0" fontId="0" fillId="0" borderId="13" xfId="0" applyBorder="1" applyAlignment="1" applyProtection="1">
      <alignment horizontal="center" vertical="center" wrapText="1"/>
      <protection locked="0"/>
    </xf>
    <xf numFmtId="0" fontId="10" fillId="8" borderId="1" xfId="0" applyFont="1" applyFill="1" applyBorder="1" applyAlignment="1" applyProtection="1">
      <alignment horizontal="center" vertical="center" wrapText="1"/>
      <protection locked="0"/>
    </xf>
    <xf numFmtId="0" fontId="11" fillId="8" borderId="14" xfId="0" applyFont="1" applyFill="1" applyBorder="1" applyAlignment="1" applyProtection="1">
      <alignment horizontal="center" vertical="center" wrapText="1"/>
      <protection locked="0"/>
    </xf>
    <xf numFmtId="0" fontId="12" fillId="8" borderId="14" xfId="0" applyFont="1" applyFill="1" applyBorder="1" applyAlignment="1" applyProtection="1">
      <alignment horizontal="center" vertical="center" wrapText="1"/>
      <protection locked="0"/>
    </xf>
    <xf numFmtId="0" fontId="0" fillId="8" borderId="14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13" fillId="8" borderId="1" xfId="0" applyFont="1" applyFill="1" applyBorder="1" applyAlignment="1" applyProtection="1">
      <alignment horizontal="center" vertical="center" wrapText="1"/>
      <protection locked="0"/>
    </xf>
    <xf numFmtId="0" fontId="12" fillId="8" borderId="1" xfId="0" applyFont="1" applyFill="1" applyBorder="1" applyAlignment="1" applyProtection="1">
      <alignment horizontal="center" vertical="center" wrapText="1"/>
      <protection locked="0"/>
    </xf>
    <xf numFmtId="0" fontId="12" fillId="8" borderId="1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0" fillId="7" borderId="14" xfId="0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164" fontId="11" fillId="8" borderId="1" xfId="0" applyNumberFormat="1" applyFont="1" applyFill="1" applyBorder="1" applyAlignment="1">
      <alignment horizontal="center" vertical="center"/>
    </xf>
    <xf numFmtId="164" fontId="12" fillId="8" borderId="1" xfId="0" applyNumberFormat="1" applyFont="1" applyFill="1" applyBorder="1" applyAlignment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8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0" fillId="7" borderId="1" xfId="0" applyFill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393"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dr&#233;%20Giauffer\Desktop\ELMI\REGIMES%20PEDAGOGIQUES\REGIMES%20PEDAGOGIQUES%202024-2025\ELMI%2024-28\IES\IES%20-%20IMTT\Maquette%20Master%20IES-IMTT%20V7%20vot&#233;e%20en%20COSP%20EUR%20ELMI%20du%2008.09.23.xlsx" TargetMode="External"/><Relationship Id="rId1" Type="http://schemas.openxmlformats.org/officeDocument/2006/relationships/externalLinkPath" Target="/Users/Andr&#233;%20Giauffer/Desktop/ELMI/REGIMES%20PEDAGOGIQUES/REGIMES%20PEDAGOGIQUES%202024-2025/ELMI%2024-28/IES/IES%20-%20IMTT/Maquette%20Master%20IES-IMTT%20V7%20vot&#233;e%20en%20COSP%20EUR%20ELMI%20du%2008.09.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dr&#233;%20Giauffer\Desktop\ELMI\REGIMES%20PEDAGOGIQUES\REGIMES%20PEDAGOGIQUES%202024-2025\ELMI%2024-28\IES\IES%20-%20SD\Maquette%20Master%20IES-SD%20septembre23%20V4%20vot&#233;e%20en%20COSP%20EUR%20ELMI%20du%2008.09.23.xlsx" TargetMode="External"/><Relationship Id="rId1" Type="http://schemas.openxmlformats.org/officeDocument/2006/relationships/externalLinkPath" Target="Maquette%20Master%20IES-SD%20septembre23%20V4%20vot&#233;e%20en%20COSP%20EUR%20ELMI%20du%2008.09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s"/>
      <sheetName val="Calcul"/>
      <sheetName val="Fiche Générale"/>
      <sheetName val="Année 1 Maquette"/>
      <sheetName val="M1 MCC"/>
      <sheetName val="Année 2 Maquette"/>
      <sheetName val="M2 MCC"/>
    </sheetNames>
    <sheetDataSet>
      <sheetData sheetId="0">
        <row r="24">
          <cell r="A24" t="str">
            <v>_Antenne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s"/>
      <sheetName val="Calcul"/>
      <sheetName val="Fiche Générale"/>
      <sheetName val="Année 1 Maquette"/>
      <sheetName val="M1 MCC"/>
      <sheetName val="Année 2 Maquette"/>
      <sheetName val="M2 MC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zoomScale="85" zoomScaleNormal="85" workbookViewId="0">
      <selection activeCell="C15" sqref="C15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26171875" bestFit="1" customWidth="1"/>
    <col min="6" max="6" width="64.2617187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3984375" customWidth="1"/>
    <col min="15" max="15" width="98.578125" bestFit="1" customWidth="1"/>
    <col min="16" max="16" width="24.41796875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128</v>
      </c>
      <c r="P1" s="1" t="s">
        <v>129</v>
      </c>
    </row>
    <row r="2" spans="1:16" x14ac:dyDescent="0.55000000000000004">
      <c r="A2" s="20" t="s">
        <v>1</v>
      </c>
      <c r="B2" s="1" t="s">
        <v>6</v>
      </c>
      <c r="C2" s="20" t="s">
        <v>268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130</v>
      </c>
    </row>
    <row r="3" spans="1:16" x14ac:dyDescent="0.55000000000000004">
      <c r="A3" s="20" t="s">
        <v>2</v>
      </c>
      <c r="B3" s="1" t="s">
        <v>7</v>
      </c>
      <c r="C3" s="20" t="s">
        <v>269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131</v>
      </c>
    </row>
    <row r="4" spans="1:16" x14ac:dyDescent="0.55000000000000004">
      <c r="A4" s="20" t="s">
        <v>3</v>
      </c>
      <c r="B4" s="1" t="s">
        <v>267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132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133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134</v>
      </c>
    </row>
    <row r="7" spans="1:16" x14ac:dyDescent="0.55000000000000004">
      <c r="O7" s="1" t="s">
        <v>121</v>
      </c>
      <c r="P7" s="1" t="s">
        <v>135</v>
      </c>
    </row>
    <row r="8" spans="1:16" x14ac:dyDescent="0.55000000000000004">
      <c r="O8" s="1" t="s">
        <v>90</v>
      </c>
      <c r="P8" s="1" t="s">
        <v>136</v>
      </c>
    </row>
    <row r="9" spans="1:16" x14ac:dyDescent="0.55000000000000004">
      <c r="O9" s="1" t="s">
        <v>96</v>
      </c>
      <c r="P9" s="1" t="s">
        <v>137</v>
      </c>
    </row>
    <row r="10" spans="1:16" x14ac:dyDescent="0.55000000000000004">
      <c r="O10" s="1" t="s">
        <v>104</v>
      </c>
      <c r="P10" s="1" t="s">
        <v>138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275</v>
      </c>
      <c r="G11" s="29" t="s">
        <v>273</v>
      </c>
      <c r="H11" s="29" t="s">
        <v>84</v>
      </c>
      <c r="I11" s="1" t="s">
        <v>274</v>
      </c>
      <c r="J11" s="1" t="s">
        <v>271</v>
      </c>
      <c r="K11" s="1" t="s">
        <v>272</v>
      </c>
      <c r="L11" s="1" t="s">
        <v>85</v>
      </c>
      <c r="O11" s="1" t="s">
        <v>110</v>
      </c>
      <c r="P11" s="1" t="s">
        <v>139</v>
      </c>
    </row>
    <row r="12" spans="1:16" x14ac:dyDescent="0.55000000000000004">
      <c r="A12" s="1" t="s">
        <v>86</v>
      </c>
      <c r="B12" s="20" t="s">
        <v>87</v>
      </c>
      <c r="C12" s="20" t="s">
        <v>311</v>
      </c>
      <c r="D12" s="20" t="s">
        <v>89</v>
      </c>
      <c r="E12" s="20" t="s">
        <v>90</v>
      </c>
      <c r="F12" s="1" t="s">
        <v>91</v>
      </c>
      <c r="G12" s="1" t="s">
        <v>122</v>
      </c>
      <c r="H12" s="29" t="s">
        <v>54</v>
      </c>
      <c r="I12" s="20" t="s">
        <v>54</v>
      </c>
      <c r="J12" s="1" t="s">
        <v>119</v>
      </c>
      <c r="K12" s="20" t="s">
        <v>92</v>
      </c>
      <c r="L12" s="1" t="s">
        <v>93</v>
      </c>
      <c r="O12" s="1" t="s">
        <v>88</v>
      </c>
      <c r="P12" s="1" t="s">
        <v>140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124</v>
      </c>
      <c r="H13" s="29" t="s">
        <v>98</v>
      </c>
      <c r="I13" s="20" t="s">
        <v>112</v>
      </c>
      <c r="J13" s="1" t="s">
        <v>120</v>
      </c>
      <c r="L13" s="1" t="s">
        <v>100</v>
      </c>
      <c r="O13" s="1" t="s">
        <v>307</v>
      </c>
      <c r="P13" s="1" t="s">
        <v>310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115</v>
      </c>
      <c r="J14" s="1" t="s">
        <v>123</v>
      </c>
      <c r="L14" s="1" t="s">
        <v>106</v>
      </c>
      <c r="O14" s="1" t="s">
        <v>95</v>
      </c>
      <c r="P14" s="1" t="s">
        <v>141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114</v>
      </c>
      <c r="G15" s="1" t="s">
        <v>297</v>
      </c>
      <c r="J15" s="1" t="s">
        <v>98</v>
      </c>
      <c r="L15" s="1" t="s">
        <v>99</v>
      </c>
      <c r="O15" s="1" t="s">
        <v>103</v>
      </c>
      <c r="P15" s="1" t="s">
        <v>142</v>
      </c>
    </row>
    <row r="16" spans="1:16" x14ac:dyDescent="0.55000000000000004">
      <c r="A16" s="1" t="s">
        <v>113</v>
      </c>
      <c r="C16" s="1" t="s">
        <v>305</v>
      </c>
      <c r="E16" s="20" t="s">
        <v>88</v>
      </c>
      <c r="F16" s="1" t="s">
        <v>52</v>
      </c>
      <c r="G16" s="1" t="s">
        <v>293</v>
      </c>
      <c r="J16" s="1" t="s">
        <v>125</v>
      </c>
      <c r="L16" s="1" t="s">
        <v>4</v>
      </c>
      <c r="O16" s="1" t="s">
        <v>109</v>
      </c>
      <c r="P16" s="1" t="s">
        <v>143</v>
      </c>
    </row>
    <row r="17" spans="1:16" x14ac:dyDescent="0.55000000000000004">
      <c r="A17" s="1" t="s">
        <v>296</v>
      </c>
      <c r="C17" s="1" t="s">
        <v>117</v>
      </c>
      <c r="E17" s="20" t="s">
        <v>118</v>
      </c>
      <c r="F17" s="1" t="s">
        <v>53</v>
      </c>
      <c r="G17" s="1" t="s">
        <v>294</v>
      </c>
      <c r="J17" s="1" t="s">
        <v>127</v>
      </c>
      <c r="O17" s="1" t="s">
        <v>305</v>
      </c>
      <c r="P17" s="1" t="s">
        <v>309</v>
      </c>
    </row>
    <row r="18" spans="1:16" x14ac:dyDescent="0.55000000000000004">
      <c r="C18" s="1" t="s">
        <v>306</v>
      </c>
      <c r="E18" s="20" t="s">
        <v>90</v>
      </c>
      <c r="F18" s="1" t="s">
        <v>126</v>
      </c>
      <c r="G18" s="1" t="s">
        <v>295</v>
      </c>
      <c r="O18" s="1" t="s">
        <v>117</v>
      </c>
      <c r="P18" s="1" t="s">
        <v>144</v>
      </c>
    </row>
    <row r="19" spans="1:16" x14ac:dyDescent="0.55000000000000004">
      <c r="C19" s="1" t="s">
        <v>303</v>
      </c>
      <c r="E19" s="20" t="s">
        <v>121</v>
      </c>
      <c r="F19" s="1" t="s">
        <v>270</v>
      </c>
      <c r="G19" s="1" t="s">
        <v>298</v>
      </c>
      <c r="O19" s="1" t="s">
        <v>118</v>
      </c>
      <c r="P19" s="1" t="s">
        <v>145</v>
      </c>
    </row>
    <row r="20" spans="1:16" x14ac:dyDescent="0.55000000000000004">
      <c r="G20" s="1" t="s">
        <v>299</v>
      </c>
      <c r="O20" s="1" t="s">
        <v>306</v>
      </c>
      <c r="P20" s="1" t="s">
        <v>308</v>
      </c>
    </row>
    <row r="21" spans="1:16" x14ac:dyDescent="0.55000000000000004">
      <c r="G21" s="1" t="s">
        <v>300</v>
      </c>
      <c r="O21" s="1" t="s">
        <v>303</v>
      </c>
      <c r="P21" s="1" t="s">
        <v>304</v>
      </c>
    </row>
    <row r="22" spans="1:16" x14ac:dyDescent="0.55000000000000004">
      <c r="G22" s="1" t="s">
        <v>98</v>
      </c>
      <c r="O22" s="1" t="s">
        <v>86</v>
      </c>
      <c r="P22" s="1" t="s">
        <v>146</v>
      </c>
    </row>
    <row r="23" spans="1:16" x14ac:dyDescent="0.55000000000000004">
      <c r="O23" s="1" t="s">
        <v>60</v>
      </c>
      <c r="P23" s="1" t="s">
        <v>147</v>
      </c>
    </row>
    <row r="24" spans="1:16" x14ac:dyDescent="0.55000000000000004">
      <c r="A24" s="1" t="s">
        <v>276</v>
      </c>
      <c r="O24" s="1" t="s">
        <v>101</v>
      </c>
      <c r="P24" s="1" t="s">
        <v>148</v>
      </c>
    </row>
    <row r="25" spans="1:16" x14ac:dyDescent="0.55000000000000004">
      <c r="A25" s="1" t="s">
        <v>292</v>
      </c>
      <c r="B25" s="1" t="s">
        <v>280</v>
      </c>
      <c r="C25" s="1" t="s">
        <v>278</v>
      </c>
      <c r="D25" s="1" t="s">
        <v>291</v>
      </c>
      <c r="E25" s="1" t="s">
        <v>277</v>
      </c>
      <c r="F25" s="1" t="s">
        <v>289</v>
      </c>
      <c r="G25" s="1" t="s">
        <v>283</v>
      </c>
      <c r="O25" s="1" t="s">
        <v>107</v>
      </c>
      <c r="P25" s="1" t="s">
        <v>149</v>
      </c>
    </row>
    <row r="26" spans="1:16" x14ac:dyDescent="0.55000000000000004">
      <c r="A26" s="1" t="s">
        <v>288</v>
      </c>
      <c r="B26" s="1" t="s">
        <v>281</v>
      </c>
      <c r="C26" s="20" t="s">
        <v>279</v>
      </c>
      <c r="D26" s="1" t="s">
        <v>287</v>
      </c>
      <c r="E26" s="47" t="s">
        <v>282</v>
      </c>
      <c r="F26" s="1" t="s">
        <v>290</v>
      </c>
      <c r="G26" s="1" t="s">
        <v>285</v>
      </c>
      <c r="O26" s="1" t="s">
        <v>113</v>
      </c>
      <c r="P26" s="1" t="s">
        <v>150</v>
      </c>
    </row>
    <row r="27" spans="1:16" x14ac:dyDescent="0.55000000000000004">
      <c r="B27" s="1" t="s">
        <v>282</v>
      </c>
      <c r="C27" s="46"/>
      <c r="D27" s="1" t="s">
        <v>282</v>
      </c>
      <c r="E27" s="47" t="s">
        <v>284</v>
      </c>
      <c r="F27" s="1" t="s">
        <v>281</v>
      </c>
      <c r="G27" s="1" t="s">
        <v>286</v>
      </c>
      <c r="O27" s="1" t="s">
        <v>116</v>
      </c>
      <c r="P27" s="1" t="s">
        <v>151</v>
      </c>
    </row>
    <row r="28" spans="1:16" x14ac:dyDescent="0.55000000000000004">
      <c r="D28" s="1" t="s">
        <v>284</v>
      </c>
      <c r="F28" s="1" t="s">
        <v>288</v>
      </c>
      <c r="G28" s="1" t="s">
        <v>287</v>
      </c>
      <c r="O28" s="1" t="s">
        <v>89</v>
      </c>
      <c r="P28" s="1" t="s">
        <v>152</v>
      </c>
    </row>
    <row r="29" spans="1:16" x14ac:dyDescent="0.55000000000000004">
      <c r="D29" s="1" t="s">
        <v>288</v>
      </c>
      <c r="G29" s="1" t="s">
        <v>284</v>
      </c>
      <c r="O29" s="1" t="s">
        <v>87</v>
      </c>
      <c r="P29" s="1" t="s">
        <v>153</v>
      </c>
    </row>
    <row r="30" spans="1:16" x14ac:dyDescent="0.55000000000000004">
      <c r="O30" s="1" t="s">
        <v>94</v>
      </c>
      <c r="P30" s="1" t="s">
        <v>154</v>
      </c>
    </row>
    <row r="31" spans="1:16" x14ac:dyDescent="0.55000000000000004">
      <c r="O31" s="1" t="s">
        <v>102</v>
      </c>
      <c r="P31" s="1" t="s">
        <v>155</v>
      </c>
    </row>
    <row r="32" spans="1:16" x14ac:dyDescent="0.55000000000000004">
      <c r="O32" s="1" t="s">
        <v>108</v>
      </c>
      <c r="P32" s="1" t="s">
        <v>156</v>
      </c>
    </row>
    <row r="33" spans="3:16" x14ac:dyDescent="0.55000000000000004">
      <c r="O33" s="1" t="s">
        <v>91</v>
      </c>
      <c r="P33" s="1" t="s">
        <v>157</v>
      </c>
    </row>
    <row r="34" spans="3:16" x14ac:dyDescent="0.55000000000000004">
      <c r="O34" s="1" t="s">
        <v>97</v>
      </c>
      <c r="P34" s="1" t="s">
        <v>158</v>
      </c>
    </row>
    <row r="35" spans="3:16" x14ac:dyDescent="0.55000000000000004">
      <c r="C35" s="31" t="s">
        <v>59</v>
      </c>
      <c r="O35" s="1" t="s">
        <v>105</v>
      </c>
      <c r="P35" s="1" t="s">
        <v>159</v>
      </c>
    </row>
    <row r="36" spans="3:16" x14ac:dyDescent="0.55000000000000004">
      <c r="C36" s="30" t="s">
        <v>205</v>
      </c>
      <c r="O36" s="1" t="s">
        <v>111</v>
      </c>
      <c r="P36" s="1" t="s">
        <v>160</v>
      </c>
    </row>
    <row r="37" spans="3:16" x14ac:dyDescent="0.55000000000000004">
      <c r="C37" s="30" t="s">
        <v>206</v>
      </c>
      <c r="O37" s="1" t="s">
        <v>114</v>
      </c>
      <c r="P37" s="1" t="s">
        <v>161</v>
      </c>
    </row>
    <row r="38" spans="3:16" x14ac:dyDescent="0.55000000000000004">
      <c r="C38" s="30" t="s">
        <v>207</v>
      </c>
      <c r="O38" s="1" t="s">
        <v>52</v>
      </c>
      <c r="P38" s="1" t="s">
        <v>162</v>
      </c>
    </row>
    <row r="39" spans="3:16" x14ac:dyDescent="0.55000000000000004">
      <c r="C39" s="30" t="s">
        <v>208</v>
      </c>
      <c r="F39" s="45"/>
      <c r="O39" s="1" t="s">
        <v>53</v>
      </c>
      <c r="P39" s="1" t="s">
        <v>163</v>
      </c>
    </row>
    <row r="40" spans="3:16" x14ac:dyDescent="0.55000000000000004">
      <c r="C40" s="30" t="s">
        <v>209</v>
      </c>
      <c r="O40" s="1" t="s">
        <v>122</v>
      </c>
      <c r="P40" s="1" t="s">
        <v>164</v>
      </c>
    </row>
    <row r="41" spans="3:16" x14ac:dyDescent="0.55000000000000004">
      <c r="C41" s="30" t="s">
        <v>210</v>
      </c>
      <c r="O41" s="1" t="s">
        <v>4</v>
      </c>
      <c r="P41" s="1" t="s">
        <v>165</v>
      </c>
    </row>
    <row r="42" spans="3:16" x14ac:dyDescent="0.55000000000000004">
      <c r="C42" s="30" t="s">
        <v>211</v>
      </c>
      <c r="O42" s="1" t="s">
        <v>124</v>
      </c>
      <c r="P42" s="1" t="s">
        <v>166</v>
      </c>
    </row>
    <row r="43" spans="3:16" x14ac:dyDescent="0.55000000000000004">
      <c r="C43" s="30" t="s">
        <v>212</v>
      </c>
      <c r="O43" s="1" t="s">
        <v>126</v>
      </c>
      <c r="P43" s="1" t="s">
        <v>167</v>
      </c>
    </row>
    <row r="44" spans="3:16" x14ac:dyDescent="0.55000000000000004">
      <c r="C44" s="30" t="s">
        <v>213</v>
      </c>
      <c r="O44" s="1" t="s">
        <v>54</v>
      </c>
      <c r="P44" s="1" t="s">
        <v>168</v>
      </c>
    </row>
    <row r="45" spans="3:16" x14ac:dyDescent="0.55000000000000004">
      <c r="C45" s="30" t="s">
        <v>214</v>
      </c>
      <c r="O45" s="1" t="s">
        <v>54</v>
      </c>
      <c r="P45" s="1" t="s">
        <v>169</v>
      </c>
    </row>
    <row r="46" spans="3:16" x14ac:dyDescent="0.55000000000000004">
      <c r="C46" s="30" t="s">
        <v>215</v>
      </c>
      <c r="O46" s="1" t="s">
        <v>112</v>
      </c>
      <c r="P46" s="1" t="s">
        <v>170</v>
      </c>
    </row>
    <row r="47" spans="3:16" x14ac:dyDescent="0.55000000000000004">
      <c r="C47" s="30" t="s">
        <v>216</v>
      </c>
      <c r="O47" s="1" t="s">
        <v>115</v>
      </c>
      <c r="P47" s="1" t="s">
        <v>171</v>
      </c>
    </row>
    <row r="48" spans="3:16" x14ac:dyDescent="0.55000000000000004">
      <c r="C48" s="30" t="s">
        <v>217</v>
      </c>
      <c r="O48" s="1" t="s">
        <v>119</v>
      </c>
      <c r="P48" s="1" t="s">
        <v>172</v>
      </c>
    </row>
    <row r="49" spans="3:16" x14ac:dyDescent="0.55000000000000004">
      <c r="C49" s="30" t="s">
        <v>218</v>
      </c>
      <c r="O49" s="1" t="s">
        <v>120</v>
      </c>
      <c r="P49" s="1" t="s">
        <v>173</v>
      </c>
    </row>
    <row r="50" spans="3:16" x14ac:dyDescent="0.55000000000000004">
      <c r="C50" s="30" t="s">
        <v>219</v>
      </c>
      <c r="O50" s="1" t="s">
        <v>123</v>
      </c>
      <c r="P50" s="1" t="s">
        <v>174</v>
      </c>
    </row>
    <row r="51" spans="3:16" x14ac:dyDescent="0.55000000000000004">
      <c r="C51" s="30" t="s">
        <v>220</v>
      </c>
      <c r="O51" s="1" t="s">
        <v>98</v>
      </c>
      <c r="P51" s="1" t="s">
        <v>175</v>
      </c>
    </row>
    <row r="52" spans="3:16" x14ac:dyDescent="0.55000000000000004">
      <c r="C52" s="30" t="s">
        <v>221</v>
      </c>
      <c r="O52" s="1" t="s">
        <v>98</v>
      </c>
      <c r="P52" s="1" t="s">
        <v>176</v>
      </c>
    </row>
    <row r="53" spans="3:16" ht="28.8" x14ac:dyDescent="0.55000000000000004">
      <c r="C53" s="30" t="s">
        <v>222</v>
      </c>
      <c r="O53" s="1" t="s">
        <v>125</v>
      </c>
      <c r="P53" s="1" t="s">
        <v>177</v>
      </c>
    </row>
    <row r="54" spans="3:16" x14ac:dyDescent="0.55000000000000004">
      <c r="C54" s="30" t="s">
        <v>223</v>
      </c>
      <c r="O54" s="1" t="s">
        <v>127</v>
      </c>
      <c r="P54" s="1" t="s">
        <v>178</v>
      </c>
    </row>
    <row r="55" spans="3:16" x14ac:dyDescent="0.55000000000000004">
      <c r="C55" s="30" t="s">
        <v>224</v>
      </c>
      <c r="O55" s="1" t="s">
        <v>106</v>
      </c>
      <c r="P55" s="1" t="s">
        <v>179</v>
      </c>
    </row>
    <row r="56" spans="3:16" x14ac:dyDescent="0.55000000000000004">
      <c r="C56" s="30" t="s">
        <v>225</v>
      </c>
      <c r="O56" s="1" t="s">
        <v>270</v>
      </c>
      <c r="P56" s="1" t="s">
        <v>304</v>
      </c>
    </row>
    <row r="57" spans="3:16" ht="28.8" x14ac:dyDescent="0.55000000000000004">
      <c r="C57" s="30" t="s">
        <v>226</v>
      </c>
    </row>
    <row r="58" spans="3:16" x14ac:dyDescent="0.55000000000000004">
      <c r="C58" s="30" t="s">
        <v>227</v>
      </c>
    </row>
    <row r="59" spans="3:16" x14ac:dyDescent="0.55000000000000004">
      <c r="C59" s="30" t="s">
        <v>228</v>
      </c>
    </row>
    <row r="60" spans="3:16" x14ac:dyDescent="0.55000000000000004">
      <c r="C60" s="30" t="s">
        <v>229</v>
      </c>
    </row>
    <row r="61" spans="3:16" x14ac:dyDescent="0.55000000000000004">
      <c r="C61" s="30" t="s">
        <v>230</v>
      </c>
    </row>
    <row r="62" spans="3:16" x14ac:dyDescent="0.55000000000000004">
      <c r="C62" s="30" t="s">
        <v>231</v>
      </c>
    </row>
    <row r="63" spans="3:16" x14ac:dyDescent="0.55000000000000004">
      <c r="C63" s="30" t="s">
        <v>232</v>
      </c>
    </row>
    <row r="64" spans="3:16" x14ac:dyDescent="0.55000000000000004">
      <c r="C64" s="30" t="s">
        <v>233</v>
      </c>
    </row>
    <row r="65" spans="3:3" x14ac:dyDescent="0.55000000000000004">
      <c r="C65" s="30" t="s">
        <v>234</v>
      </c>
    </row>
    <row r="66" spans="3:3" x14ac:dyDescent="0.55000000000000004">
      <c r="C66" s="30" t="s">
        <v>235</v>
      </c>
    </row>
    <row r="67" spans="3:3" x14ac:dyDescent="0.55000000000000004">
      <c r="C67" s="30" t="s">
        <v>236</v>
      </c>
    </row>
    <row r="68" spans="3:3" x14ac:dyDescent="0.55000000000000004">
      <c r="C68" s="30" t="s">
        <v>237</v>
      </c>
    </row>
    <row r="69" spans="3:3" x14ac:dyDescent="0.55000000000000004">
      <c r="C69" s="30" t="s">
        <v>238</v>
      </c>
    </row>
    <row r="70" spans="3:3" x14ac:dyDescent="0.55000000000000004">
      <c r="C70" s="30" t="s">
        <v>239</v>
      </c>
    </row>
    <row r="71" spans="3:3" x14ac:dyDescent="0.55000000000000004">
      <c r="C71" s="30" t="s">
        <v>240</v>
      </c>
    </row>
    <row r="72" spans="3:3" x14ac:dyDescent="0.55000000000000004">
      <c r="C72" s="30" t="s">
        <v>241</v>
      </c>
    </row>
    <row r="73" spans="3:3" x14ac:dyDescent="0.55000000000000004">
      <c r="C73" s="30" t="s">
        <v>242</v>
      </c>
    </row>
    <row r="74" spans="3:3" x14ac:dyDescent="0.55000000000000004">
      <c r="C74" s="30" t="s">
        <v>243</v>
      </c>
    </row>
    <row r="75" spans="3:3" x14ac:dyDescent="0.55000000000000004">
      <c r="C75" s="30" t="s">
        <v>244</v>
      </c>
    </row>
    <row r="76" spans="3:3" x14ac:dyDescent="0.55000000000000004">
      <c r="C76" s="30" t="s">
        <v>245</v>
      </c>
    </row>
    <row r="77" spans="3:3" x14ac:dyDescent="0.55000000000000004">
      <c r="C77" s="30" t="s">
        <v>246</v>
      </c>
    </row>
    <row r="78" spans="3:3" x14ac:dyDescent="0.55000000000000004">
      <c r="C78" s="30" t="s">
        <v>247</v>
      </c>
    </row>
    <row r="79" spans="3:3" x14ac:dyDescent="0.55000000000000004">
      <c r="C79" s="30" t="s">
        <v>248</v>
      </c>
    </row>
    <row r="80" spans="3:3" x14ac:dyDescent="0.55000000000000004">
      <c r="C80" s="30" t="s">
        <v>249</v>
      </c>
    </row>
    <row r="81" spans="3:3" x14ac:dyDescent="0.55000000000000004">
      <c r="C81" s="30" t="s">
        <v>250</v>
      </c>
    </row>
    <row r="82" spans="3:3" x14ac:dyDescent="0.55000000000000004">
      <c r="C82" s="30" t="s">
        <v>251</v>
      </c>
    </row>
    <row r="83" spans="3:3" x14ac:dyDescent="0.55000000000000004">
      <c r="C83" s="30" t="s">
        <v>252</v>
      </c>
    </row>
    <row r="84" spans="3:3" x14ac:dyDescent="0.55000000000000004">
      <c r="C84" s="30" t="s">
        <v>253</v>
      </c>
    </row>
    <row r="85" spans="3:3" x14ac:dyDescent="0.55000000000000004">
      <c r="C85" s="30" t="s">
        <v>254</v>
      </c>
    </row>
    <row r="86" spans="3:3" x14ac:dyDescent="0.55000000000000004">
      <c r="C86" s="30" t="s">
        <v>255</v>
      </c>
    </row>
    <row r="87" spans="3:3" x14ac:dyDescent="0.55000000000000004">
      <c r="C87" s="30" t="s">
        <v>256</v>
      </c>
    </row>
    <row r="88" spans="3:3" x14ac:dyDescent="0.55000000000000004">
      <c r="C88" s="30" t="s">
        <v>257</v>
      </c>
    </row>
    <row r="89" spans="3:3" x14ac:dyDescent="0.55000000000000004">
      <c r="C89" s="30" t="s">
        <v>258</v>
      </c>
    </row>
    <row r="90" spans="3:3" x14ac:dyDescent="0.55000000000000004">
      <c r="C90" s="30" t="s">
        <v>259</v>
      </c>
    </row>
    <row r="91" spans="3:3" x14ac:dyDescent="0.55000000000000004">
      <c r="C91" s="30" t="s">
        <v>260</v>
      </c>
    </row>
    <row r="92" spans="3:3" x14ac:dyDescent="0.55000000000000004">
      <c r="C92" s="30" t="s">
        <v>261</v>
      </c>
    </row>
  </sheetData>
  <sheetProtection algorithmName="SHA-512" hashValue="HHadT1wMa777cs+zKZpj7gOrMhNHh6zgNjU9UQunahQC8us1rDBVT3S2QtDr6Wc297hE3cjVKEt5OM5x4/H3ow==" saltValue="lL8X9q8EdVHrJ2oY4dSwM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98" t="s">
        <v>191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AA1" s="89" t="s">
        <v>29</v>
      </c>
      <c r="AB1" s="89"/>
      <c r="AC1" s="89"/>
      <c r="AD1" s="89"/>
    </row>
    <row r="2" spans="1:30" x14ac:dyDescent="0.55000000000000004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AA2" s="89"/>
      <c r="AB2" s="89"/>
      <c r="AC2" s="89"/>
      <c r="AD2" s="89"/>
    </row>
    <row r="3" spans="1:30" x14ac:dyDescent="0.55000000000000004">
      <c r="A3" s="89" t="s">
        <v>184</v>
      </c>
      <c r="B3" s="89"/>
      <c r="C3" s="89"/>
      <c r="D3" s="89" t="s">
        <v>185</v>
      </c>
      <c r="E3" s="89"/>
      <c r="F3" s="89"/>
      <c r="G3" s="89" t="s">
        <v>187</v>
      </c>
      <c r="H3" s="89"/>
      <c r="I3" s="89"/>
      <c r="J3" s="89" t="s">
        <v>189</v>
      </c>
      <c r="K3" s="89"/>
      <c r="L3" s="89"/>
      <c r="AA3" s="10" t="s">
        <v>184</v>
      </c>
      <c r="AB3" s="10" t="s">
        <v>185</v>
      </c>
      <c r="AC3" s="10" t="s">
        <v>187</v>
      </c>
      <c r="AD3" s="10" t="s">
        <v>189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4" t="s">
        <v>29</v>
      </c>
      <c r="E4" s="34" t="s">
        <v>30</v>
      </c>
      <c r="F4" s="34" t="s">
        <v>31</v>
      </c>
      <c r="G4" s="34" t="s">
        <v>29</v>
      </c>
      <c r="H4" s="34" t="s">
        <v>30</v>
      </c>
      <c r="I4" s="34" t="s">
        <v>31</v>
      </c>
      <c r="J4" s="34" t="s">
        <v>29</v>
      </c>
      <c r="K4" s="34" t="s">
        <v>30</v>
      </c>
      <c r="L4" s="34" t="s">
        <v>31</v>
      </c>
      <c r="AA4" s="10">
        <f>'Année 1 Maquette'!I19*1.5</f>
        <v>0</v>
      </c>
      <c r="AB4" s="10" t="e">
        <f>#REF!*1.5</f>
        <v>#REF!</v>
      </c>
      <c r="AC4" s="10">
        <f>'Année 2 Maquette'!I19*1.5</f>
        <v>0</v>
      </c>
      <c r="AD4" s="10" t="e">
        <f>#REF!*1.5</f>
        <v>#REF!</v>
      </c>
    </row>
    <row r="5" spans="1:30" x14ac:dyDescent="0.55000000000000004">
      <c r="A5" s="10">
        <f>SUM(AA4:AA291)</f>
        <v>760.5</v>
      </c>
      <c r="B5" s="10">
        <f>SUM('Année 1 Maquette'!J19:J300)</f>
        <v>26</v>
      </c>
      <c r="C5" s="10">
        <f>SUM('Année 1 Maquette'!K19:K300)</f>
        <v>0</v>
      </c>
      <c r="D5" s="10" t="e">
        <f>SUM(AB4:AB291)</f>
        <v>#REF!</v>
      </c>
      <c r="E5" s="10" t="e">
        <f>SUM(#REF!)</f>
        <v>#REF!</v>
      </c>
      <c r="F5" s="10" t="e">
        <f>SUM(#REF!)</f>
        <v>#REF!</v>
      </c>
      <c r="G5" s="10">
        <f>SUM(AC4:AC291)</f>
        <v>796.5</v>
      </c>
      <c r="H5" s="10">
        <f>SUM('Année 2 Maquette'!J19:J300)</f>
        <v>20</v>
      </c>
      <c r="I5" s="10">
        <f>SUM('Année 2 Maquette'!K19:K300)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'Année 1 Maquette'!I20*1.5</f>
        <v>0</v>
      </c>
      <c r="AB5" s="10" t="e">
        <f>#REF!*1.5</f>
        <v>#REF!</v>
      </c>
      <c r="AC5" s="10">
        <f>'Année 2 Maquette'!I20*1.5</f>
        <v>22.5</v>
      </c>
      <c r="AD5" s="10" t="e">
        <f>#REF!*1.5</f>
        <v>#REF!</v>
      </c>
    </row>
    <row r="6" spans="1:30" x14ac:dyDescent="0.55000000000000004">
      <c r="A6" s="89" t="s">
        <v>192</v>
      </c>
      <c r="B6" s="89"/>
      <c r="C6" s="89"/>
      <c r="D6" s="89" t="s">
        <v>192</v>
      </c>
      <c r="E6" s="89"/>
      <c r="F6" s="89"/>
      <c r="G6" s="89" t="s">
        <v>192</v>
      </c>
      <c r="H6" s="89"/>
      <c r="I6" s="89"/>
      <c r="J6" s="89" t="s">
        <v>192</v>
      </c>
      <c r="K6" s="89"/>
      <c r="L6" s="89"/>
      <c r="AA6" s="10">
        <f>'Année 1 Maquette'!I21*1.5</f>
        <v>0</v>
      </c>
      <c r="AB6" s="10" t="e">
        <f>#REF!*1.5</f>
        <v>#REF!</v>
      </c>
      <c r="AC6" s="10">
        <f>'Année 2 Maquette'!I21*1.5</f>
        <v>22.5</v>
      </c>
      <c r="AD6" s="10" t="e">
        <f>#REF!*1.5</f>
        <v>#REF!</v>
      </c>
    </row>
    <row r="7" spans="1:30" x14ac:dyDescent="0.55000000000000004">
      <c r="A7" s="89">
        <f>SUM(A5,B5,C5)</f>
        <v>786.5</v>
      </c>
      <c r="B7" s="89"/>
      <c r="C7" s="89"/>
      <c r="D7" s="89" t="e">
        <f>SUM(D5,E5,F5)</f>
        <v>#REF!</v>
      </c>
      <c r="E7" s="89"/>
      <c r="F7" s="89"/>
      <c r="G7" s="89">
        <f>SUM(G5,H5,I5)</f>
        <v>816.5</v>
      </c>
      <c r="H7" s="89"/>
      <c r="I7" s="89"/>
      <c r="J7" s="89" t="e">
        <f>SUM(J5,K5,L5)</f>
        <v>#REF!</v>
      </c>
      <c r="K7" s="89"/>
      <c r="L7" s="89"/>
      <c r="AA7" s="10">
        <f>'Année 1 Maquette'!I22*1.5</f>
        <v>0</v>
      </c>
      <c r="AB7" s="10" t="e">
        <f>#REF!*1.5</f>
        <v>#REF!</v>
      </c>
      <c r="AC7" s="10">
        <f>'Année 2 Maquette'!I22*1.5</f>
        <v>22.5</v>
      </c>
      <c r="AD7" s="10" t="e">
        <f>#REF!*1.5</f>
        <v>#REF!</v>
      </c>
    </row>
    <row r="8" spans="1:30" x14ac:dyDescent="0.55000000000000004">
      <c r="A8" s="90" t="s">
        <v>192</v>
      </c>
      <c r="B8" s="91"/>
      <c r="C8" s="91"/>
      <c r="D8" s="91"/>
      <c r="E8" s="91"/>
      <c r="F8" s="92"/>
      <c r="G8" s="90" t="s">
        <v>192</v>
      </c>
      <c r="H8" s="91"/>
      <c r="I8" s="91"/>
      <c r="J8" s="91"/>
      <c r="K8" s="91"/>
      <c r="L8" s="92"/>
      <c r="AA8" s="10">
        <f>'Année 1 Maquette'!I23*1.5</f>
        <v>30</v>
      </c>
      <c r="AB8" s="10" t="e">
        <f>#REF!*1.5</f>
        <v>#REF!</v>
      </c>
      <c r="AC8" s="10">
        <f>'Année 2 Maquette'!I23*1.5</f>
        <v>0</v>
      </c>
      <c r="AD8" s="10" t="e">
        <f>#REF!*1.5</f>
        <v>#REF!</v>
      </c>
    </row>
    <row r="9" spans="1:30" x14ac:dyDescent="0.55000000000000004">
      <c r="A9" s="93"/>
      <c r="B9" s="94"/>
      <c r="C9" s="94"/>
      <c r="D9" s="94"/>
      <c r="E9" s="94"/>
      <c r="F9" s="95"/>
      <c r="G9" s="93"/>
      <c r="H9" s="94"/>
      <c r="I9" s="94"/>
      <c r="J9" s="94"/>
      <c r="K9" s="94"/>
      <c r="L9" s="95"/>
      <c r="AA9" s="10">
        <f>'Année 1 Maquette'!I24*1.5</f>
        <v>18</v>
      </c>
      <c r="AB9" s="10" t="e">
        <f>#REF!*1.5</f>
        <v>#REF!</v>
      </c>
      <c r="AC9" s="10">
        <f>'Année 2 Maquette'!I24*1.5</f>
        <v>22.5</v>
      </c>
      <c r="AD9" s="10" t="e">
        <f>#REF!*1.5</f>
        <v>#REF!</v>
      </c>
    </row>
    <row r="10" spans="1:30" x14ac:dyDescent="0.55000000000000004">
      <c r="A10" s="90" t="e">
        <f>SUM(A7,D7)</f>
        <v>#REF!</v>
      </c>
      <c r="B10" s="91"/>
      <c r="C10" s="91"/>
      <c r="D10" s="91"/>
      <c r="E10" s="91"/>
      <c r="F10" s="92"/>
      <c r="G10" s="90" t="e">
        <f>SUM(G7,J7)</f>
        <v>#REF!</v>
      </c>
      <c r="H10" s="91"/>
      <c r="I10" s="91"/>
      <c r="J10" s="91"/>
      <c r="K10" s="91"/>
      <c r="L10" s="92"/>
      <c r="AA10" s="10">
        <f>'Année 1 Maquette'!I25*1.5</f>
        <v>22.5</v>
      </c>
      <c r="AB10" s="10" t="e">
        <f>#REF!*1.5</f>
        <v>#REF!</v>
      </c>
      <c r="AC10" s="10">
        <f>'Année 2 Maquette'!I25*1.5</f>
        <v>45</v>
      </c>
      <c r="AD10" s="10" t="e">
        <f>#REF!*1.5</f>
        <v>#REF!</v>
      </c>
    </row>
    <row r="11" spans="1:30" x14ac:dyDescent="0.55000000000000004">
      <c r="A11" s="93"/>
      <c r="B11" s="94"/>
      <c r="C11" s="94"/>
      <c r="D11" s="94"/>
      <c r="E11" s="94"/>
      <c r="F11" s="95"/>
      <c r="G11" s="93"/>
      <c r="H11" s="94"/>
      <c r="I11" s="94"/>
      <c r="J11" s="94"/>
      <c r="K11" s="94"/>
      <c r="L11" s="95"/>
      <c r="AA11" s="10">
        <f>'Année 1 Maquette'!I26*1.5</f>
        <v>0</v>
      </c>
      <c r="AB11" s="10" t="e">
        <f>#REF!*1.5</f>
        <v>#REF!</v>
      </c>
      <c r="AC11" s="10">
        <f>'Année 2 Maquette'!I26*1.5</f>
        <v>15</v>
      </c>
      <c r="AD11" s="10" t="e">
        <f>#REF!*1.5</f>
        <v>#REF!</v>
      </c>
    </row>
    <row r="12" spans="1:30" x14ac:dyDescent="0.55000000000000004">
      <c r="AA12" s="10">
        <f>'Année 1 Maquette'!I27*1.5</f>
        <v>15</v>
      </c>
      <c r="AB12" s="10" t="e">
        <f>#REF!*1.5</f>
        <v>#REF!</v>
      </c>
      <c r="AC12" s="10">
        <f>'Année 2 Maquette'!I27*1.5</f>
        <v>0</v>
      </c>
      <c r="AD12" s="10" t="e">
        <f>#REF!*1.5</f>
        <v>#REF!</v>
      </c>
    </row>
    <row r="13" spans="1:30" x14ac:dyDescent="0.55000000000000004">
      <c r="AA13" s="10">
        <f>'Année 1 Maquette'!I28*1.5</f>
        <v>18</v>
      </c>
      <c r="AB13" s="10" t="e">
        <f>#REF!*1.5</f>
        <v>#REF!</v>
      </c>
      <c r="AC13" s="10">
        <f>'Année 2 Maquette'!I28*1.5</f>
        <v>22.5</v>
      </c>
      <c r="AD13" s="10" t="e">
        <f>#REF!*1.5</f>
        <v>#REF!</v>
      </c>
    </row>
    <row r="14" spans="1:30" x14ac:dyDescent="0.55000000000000004">
      <c r="A14" s="96" t="s">
        <v>193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N14" s="97" t="s">
        <v>194</v>
      </c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AA14" s="10">
        <f>'Année 1 Maquette'!I29*1.5</f>
        <v>30</v>
      </c>
      <c r="AB14" s="10" t="e">
        <f>#REF!*1.5</f>
        <v>#REF!</v>
      </c>
      <c r="AC14" s="10">
        <f>'Année 2 Maquette'!I29*1.5</f>
        <v>22.5</v>
      </c>
      <c r="AD14" s="10" t="e">
        <f>#REF!*1.5</f>
        <v>#REF!</v>
      </c>
    </row>
    <row r="15" spans="1:30" x14ac:dyDescent="0.55000000000000004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AA15" s="10">
        <f>'Année 1 Maquette'!I30*1.5</f>
        <v>22.5</v>
      </c>
      <c r="AB15" s="10" t="e">
        <f>#REF!*1.5</f>
        <v>#REF!</v>
      </c>
      <c r="AC15" s="10">
        <f>'Année 2 Maquette'!I30*1.5</f>
        <v>30</v>
      </c>
      <c r="AD15" s="10" t="e">
        <f>#REF!*1.5</f>
        <v>#REF!</v>
      </c>
    </row>
    <row r="16" spans="1:30" x14ac:dyDescent="0.55000000000000004">
      <c r="A16" s="89" t="s">
        <v>184</v>
      </c>
      <c r="B16" s="89"/>
      <c r="C16" s="89"/>
      <c r="D16" s="86" t="s">
        <v>185</v>
      </c>
      <c r="E16" s="87"/>
      <c r="F16" s="88"/>
      <c r="G16" s="89" t="s">
        <v>187</v>
      </c>
      <c r="H16" s="89"/>
      <c r="I16" s="89"/>
      <c r="J16" s="89" t="s">
        <v>189</v>
      </c>
      <c r="K16" s="89"/>
      <c r="L16" s="89"/>
      <c r="N16" s="89" t="s">
        <v>184</v>
      </c>
      <c r="O16" s="89"/>
      <c r="P16" s="89"/>
      <c r="Q16" s="89" t="s">
        <v>185</v>
      </c>
      <c r="R16" s="89"/>
      <c r="S16" s="89"/>
      <c r="T16" s="89" t="s">
        <v>187</v>
      </c>
      <c r="U16" s="89"/>
      <c r="V16" s="89"/>
      <c r="W16" s="89" t="s">
        <v>189</v>
      </c>
      <c r="X16" s="89"/>
      <c r="Y16" s="89"/>
      <c r="AA16" s="10">
        <f>'Année 1 Maquette'!I31*1.5</f>
        <v>0</v>
      </c>
      <c r="AB16" s="10" t="e">
        <f>#REF!*1.5</f>
        <v>#REF!</v>
      </c>
      <c r="AC16" s="10">
        <f>'Année 2 Maquette'!I31*1.5</f>
        <v>0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'Année 1 Maquette'!I32*1.5</f>
        <v>22.5</v>
      </c>
      <c r="AB17" s="10" t="e">
        <f>#REF!*1.5</f>
        <v>#REF!</v>
      </c>
      <c r="AC17" s="10">
        <f>'Année 2 Maquette'!I32*1.5</f>
        <v>22.5</v>
      </c>
      <c r="AD17" s="10" t="e">
        <f>#REF!*1.5</f>
        <v>#REF!</v>
      </c>
    </row>
    <row r="18" spans="1:30" x14ac:dyDescent="0.55000000000000004">
      <c r="A18" s="10">
        <f>A5-N18</f>
        <v>495</v>
      </c>
      <c r="B18" s="10">
        <f>B5-O18</f>
        <v>20</v>
      </c>
      <c r="C18" s="10">
        <f>C5-P18</f>
        <v>0</v>
      </c>
      <c r="D18" s="10" t="e">
        <f t="shared" ref="D18:K18" si="0">D5-Q18</f>
        <v>#REF!</v>
      </c>
      <c r="E18" s="10" t="e">
        <f t="shared" si="0"/>
        <v>#REF!</v>
      </c>
      <c r="F18" s="10" t="e">
        <f t="shared" si="0"/>
        <v>#REF!</v>
      </c>
      <c r="G18" s="10">
        <f t="shared" si="0"/>
        <v>744</v>
      </c>
      <c r="H18" s="10">
        <f t="shared" si="0"/>
        <v>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SUMIF('Année 1 Maquette'!M19:M300,"Portée",'Année 1 Maquette'!I19:I300)*1.5</f>
        <v>265.5</v>
      </c>
      <c r="O18" s="10">
        <f>SUMIF('Année 1 Maquette'!M19:M300,"Portée",'Année 1 Maquette'!J19:J300)</f>
        <v>6</v>
      </c>
      <c r="P18" s="10">
        <f>SUMIF('Année 1 Maquette'!M19:M300,"Portée",'Année 1 Maquette'!K19:K300)</f>
        <v>0</v>
      </c>
      <c r="Q18" s="10" t="e">
        <f>SUMIF(#REF!,"Portée",#REF!)*1.5</f>
        <v>#REF!</v>
      </c>
      <c r="R18" s="10" t="e">
        <f>SUMIF(#REF!,"Portée",#REF!)</f>
        <v>#REF!</v>
      </c>
      <c r="S18" s="10" t="e">
        <f>SUMIF(#REF!,"Portée",#REF!)</f>
        <v>#REF!</v>
      </c>
      <c r="T18" s="10">
        <f>SUMIF('Année 2 Maquette'!M19:M300,"Portée",'Année 2 Maquette'!I19:I300)*1.5</f>
        <v>52.5</v>
      </c>
      <c r="U18" s="10">
        <f>SUMIF('Année 2 Maquette'!M19:M300,"Portée",'Année 2 Maquette'!J19:J300)</f>
        <v>20</v>
      </c>
      <c r="V18" s="10">
        <f>SUMIF('Année 2 Maquette'!M19:M300,"Portée",'Année 2 Maquette'!K19:K300)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'Année 1 Maquette'!I33*1.5</f>
        <v>15</v>
      </c>
      <c r="AB18" s="10" t="e">
        <f>#REF!*1.5</f>
        <v>#REF!</v>
      </c>
      <c r="AC18" s="10">
        <f>'Année 2 Maquette'!I33*1.5</f>
        <v>22.5</v>
      </c>
      <c r="AD18" s="10" t="e">
        <f>#REF!*1.5</f>
        <v>#REF!</v>
      </c>
    </row>
    <row r="19" spans="1:30" x14ac:dyDescent="0.55000000000000004">
      <c r="A19" s="89" t="s">
        <v>192</v>
      </c>
      <c r="B19" s="89"/>
      <c r="C19" s="89"/>
      <c r="D19" s="89" t="s">
        <v>192</v>
      </c>
      <c r="E19" s="89"/>
      <c r="F19" s="89"/>
      <c r="G19" s="89" t="s">
        <v>192</v>
      </c>
      <c r="H19" s="89"/>
      <c r="I19" s="89"/>
      <c r="J19" s="89" t="s">
        <v>192</v>
      </c>
      <c r="K19" s="89"/>
      <c r="L19" s="89"/>
      <c r="AA19" s="10">
        <f>'Année 1 Maquette'!I34*1.5</f>
        <v>30</v>
      </c>
      <c r="AB19" s="10" t="e">
        <f>#REF!*1.5</f>
        <v>#REF!</v>
      </c>
      <c r="AC19" s="10">
        <f>'Année 2 Maquette'!I34*1.5</f>
        <v>22.5</v>
      </c>
      <c r="AD19" s="10" t="e">
        <f>#REF!*1.5</f>
        <v>#REF!</v>
      </c>
    </row>
    <row r="20" spans="1:30" x14ac:dyDescent="0.55000000000000004">
      <c r="A20" s="89">
        <f>SUM(A18,B18,C18)</f>
        <v>515</v>
      </c>
      <c r="B20" s="89"/>
      <c r="C20" s="89"/>
      <c r="D20" s="89" t="e">
        <f>SUM(D18,E18,F18)</f>
        <v>#REF!</v>
      </c>
      <c r="E20" s="89"/>
      <c r="F20" s="89"/>
      <c r="G20" s="89">
        <f>SUM(G18,H18,I18)</f>
        <v>744</v>
      </c>
      <c r="H20" s="89"/>
      <c r="I20" s="89"/>
      <c r="J20" s="89" t="e">
        <f>SUM(J18,K18,L18)</f>
        <v>#REF!</v>
      </c>
      <c r="K20" s="89"/>
      <c r="L20" s="89"/>
      <c r="AA20" s="10">
        <f>'Année 1 Maquette'!I35*1.5</f>
        <v>0</v>
      </c>
      <c r="AB20" s="10" t="e">
        <f>#REF!*1.5</f>
        <v>#REF!</v>
      </c>
      <c r="AC20" s="10">
        <f>'Année 2 Maquette'!I35*1.5</f>
        <v>30</v>
      </c>
      <c r="AD20" s="10" t="e">
        <f>#REF!*1.5</f>
        <v>#REF!</v>
      </c>
    </row>
    <row r="21" spans="1:30" ht="29.5" customHeight="1" x14ac:dyDescent="0.55000000000000004">
      <c r="A21" s="86" t="s">
        <v>192</v>
      </c>
      <c r="B21" s="87"/>
      <c r="C21" s="87"/>
      <c r="D21" s="87"/>
      <c r="E21" s="87"/>
      <c r="F21" s="88"/>
      <c r="G21" s="86" t="s">
        <v>192</v>
      </c>
      <c r="H21" s="87"/>
      <c r="I21" s="87"/>
      <c r="J21" s="87"/>
      <c r="K21" s="87"/>
      <c r="L21" s="88"/>
      <c r="AA21" s="10">
        <f>'Année 1 Maquette'!I36*1.5</f>
        <v>22.5</v>
      </c>
      <c r="AB21" s="10" t="e">
        <f>#REF!*1.5</f>
        <v>#REF!</v>
      </c>
      <c r="AC21" s="10">
        <f>'Année 2 Maquette'!I36*1.5</f>
        <v>0</v>
      </c>
      <c r="AD21" s="10" t="e">
        <f>#REF!*1.5</f>
        <v>#REF!</v>
      </c>
    </row>
    <row r="22" spans="1:30" ht="28.9" customHeight="1" x14ac:dyDescent="0.55000000000000004">
      <c r="A22" s="86" t="e">
        <f>SUM(A20,D20)</f>
        <v>#REF!</v>
      </c>
      <c r="B22" s="87"/>
      <c r="C22" s="87"/>
      <c r="D22" s="87"/>
      <c r="E22" s="87"/>
      <c r="F22" s="88"/>
      <c r="G22" s="86" t="e">
        <f>SUM(G20,J20)</f>
        <v>#REF!</v>
      </c>
      <c r="H22" s="87"/>
      <c r="I22" s="87"/>
      <c r="J22" s="87"/>
      <c r="K22" s="87"/>
      <c r="L22" s="88"/>
      <c r="AA22" s="10">
        <f>'Année 1 Maquette'!I37*1.5</f>
        <v>18</v>
      </c>
      <c r="AB22" s="10" t="e">
        <f>#REF!*1.5</f>
        <v>#REF!</v>
      </c>
      <c r="AC22" s="10">
        <f>'Année 2 Maquette'!I37*1.5</f>
        <v>40.5</v>
      </c>
      <c r="AD22" s="10" t="e">
        <f>#REF!*1.5</f>
        <v>#REF!</v>
      </c>
    </row>
    <row r="23" spans="1:30" x14ac:dyDescent="0.55000000000000004">
      <c r="AA23" s="10">
        <f>'Année 1 Maquette'!I38*1.5</f>
        <v>22.5</v>
      </c>
      <c r="AB23" s="10" t="e">
        <f>#REF!*1.5</f>
        <v>#REF!</v>
      </c>
      <c r="AC23" s="10">
        <f>'Année 2 Maquette'!I38*1.5</f>
        <v>22.5</v>
      </c>
      <c r="AD23" s="10" t="e">
        <f>#REF!*1.5</f>
        <v>#REF!</v>
      </c>
    </row>
    <row r="24" spans="1:30" x14ac:dyDescent="0.55000000000000004">
      <c r="AA24" s="10">
        <f>'Année 1 Maquette'!I39*1.5</f>
        <v>0</v>
      </c>
      <c r="AB24" s="10" t="e">
        <f>#REF!*1.5</f>
        <v>#REF!</v>
      </c>
      <c r="AC24" s="10">
        <f>'Année 2 Maquette'!I39*1.5</f>
        <v>15</v>
      </c>
      <c r="AD24" s="10" t="e">
        <f>#REF!*1.5</f>
        <v>#REF!</v>
      </c>
    </row>
    <row r="25" spans="1:30" x14ac:dyDescent="0.55000000000000004">
      <c r="AA25" s="10">
        <f>'Année 1 Maquette'!I40*1.5</f>
        <v>22.5</v>
      </c>
      <c r="AB25" s="10" t="e">
        <f>#REF!*1.5</f>
        <v>#REF!</v>
      </c>
      <c r="AC25" s="10">
        <f>'Année 2 Maquette'!I40*1.5</f>
        <v>0</v>
      </c>
      <c r="AD25" s="10" t="e">
        <f>#REF!*1.5</f>
        <v>#REF!</v>
      </c>
    </row>
    <row r="26" spans="1:30" x14ac:dyDescent="0.55000000000000004">
      <c r="AA26" s="10">
        <f>'Année 1 Maquette'!I41*1.5</f>
        <v>27</v>
      </c>
      <c r="AB26" s="10" t="e">
        <f>#REF!*1.5</f>
        <v>#REF!</v>
      </c>
      <c r="AC26" s="10">
        <f>'Année 2 Maquette'!I41*1.5</f>
        <v>0</v>
      </c>
      <c r="AD26" s="10" t="e">
        <f>#REF!*1.5</f>
        <v>#REF!</v>
      </c>
    </row>
    <row r="27" spans="1:30" x14ac:dyDescent="0.55000000000000004">
      <c r="AA27" s="10">
        <f>'Année 1 Maquette'!I42*1.5</f>
        <v>0</v>
      </c>
      <c r="AB27" s="10" t="e">
        <f>#REF!*1.5</f>
        <v>#REF!</v>
      </c>
      <c r="AC27" s="10">
        <f>'Année 2 Maquette'!I42*1.5</f>
        <v>30</v>
      </c>
      <c r="AD27" s="10" t="e">
        <f>#REF!*1.5</f>
        <v>#REF!</v>
      </c>
    </row>
    <row r="28" spans="1:30" x14ac:dyDescent="0.55000000000000004">
      <c r="AA28" s="10">
        <f>'Année 1 Maquette'!I43*1.5</f>
        <v>15</v>
      </c>
      <c r="AB28" s="10" t="e">
        <f>#REF!*1.5</f>
        <v>#REF!</v>
      </c>
      <c r="AC28" s="10">
        <f>'Année 2 Maquette'!I43*1.5</f>
        <v>22.5</v>
      </c>
      <c r="AD28" s="10" t="e">
        <f>#REF!*1.5</f>
        <v>#REF!</v>
      </c>
    </row>
    <row r="29" spans="1:30" x14ac:dyDescent="0.55000000000000004">
      <c r="AA29" s="10">
        <f>'Année 1 Maquette'!I44*1.5</f>
        <v>0</v>
      </c>
      <c r="AB29" s="10" t="e">
        <f>#REF!*1.5</f>
        <v>#REF!</v>
      </c>
      <c r="AC29" s="10">
        <f>'Année 2 Maquette'!I44*1.5</f>
        <v>0</v>
      </c>
      <c r="AD29" s="10" t="e">
        <f>#REF!*1.5</f>
        <v>#REF!</v>
      </c>
    </row>
    <row r="30" spans="1:30" x14ac:dyDescent="0.55000000000000004">
      <c r="AA30" s="10">
        <f>'Année 1 Maquette'!I45*1.5</f>
        <v>30</v>
      </c>
      <c r="AB30" s="10" t="e">
        <f>#REF!*1.5</f>
        <v>#REF!</v>
      </c>
      <c r="AC30" s="10">
        <f>'Année 2 Maquette'!I45*1.5</f>
        <v>0</v>
      </c>
      <c r="AD30" s="10" t="e">
        <f>#REF!*1.5</f>
        <v>#REF!</v>
      </c>
    </row>
    <row r="31" spans="1:30" x14ac:dyDescent="0.55000000000000004">
      <c r="AA31" s="10">
        <f>'Année 1 Maquette'!I46*1.5</f>
        <v>0</v>
      </c>
      <c r="AB31" s="10" t="e">
        <f>#REF!*1.5</f>
        <v>#REF!</v>
      </c>
      <c r="AC31" s="10">
        <f>'Année 2 Maquette'!I46*1.5</f>
        <v>45</v>
      </c>
      <c r="AD31" s="10" t="e">
        <f>#REF!*1.5</f>
        <v>#REF!</v>
      </c>
    </row>
    <row r="32" spans="1:30" x14ac:dyDescent="0.55000000000000004">
      <c r="AA32" s="10">
        <f>'Année 1 Maquette'!I47*1.5</f>
        <v>18</v>
      </c>
      <c r="AB32" s="10" t="e">
        <f>#REF!*1.5</f>
        <v>#REF!</v>
      </c>
      <c r="AC32" s="10">
        <f>'Année 2 Maquette'!I47*1.5</f>
        <v>30</v>
      </c>
      <c r="AD32" s="10" t="e">
        <f>#REF!*1.5</f>
        <v>#REF!</v>
      </c>
    </row>
    <row r="33" spans="27:30" x14ac:dyDescent="0.55000000000000004">
      <c r="AA33" s="10">
        <f>'Année 1 Maquette'!I48*1.5</f>
        <v>30</v>
      </c>
      <c r="AB33" s="10" t="e">
        <f>#REF!*1.5</f>
        <v>#REF!</v>
      </c>
      <c r="AC33" s="10">
        <f>'Année 2 Maquette'!I48*1.5</f>
        <v>0</v>
      </c>
      <c r="AD33" s="10" t="e">
        <f>#REF!*1.5</f>
        <v>#REF!</v>
      </c>
    </row>
    <row r="34" spans="27:30" x14ac:dyDescent="0.55000000000000004">
      <c r="AA34" s="10">
        <f>'Année 1 Maquette'!I49*1.5</f>
        <v>25.5</v>
      </c>
      <c r="AB34" s="10" t="e">
        <f>#REF!*1.5</f>
        <v>#REF!</v>
      </c>
      <c r="AC34" s="10">
        <f>'Année 2 Maquette'!I49*1.5</f>
        <v>0</v>
      </c>
      <c r="AD34" s="10" t="e">
        <f>#REF!*1.5</f>
        <v>#REF!</v>
      </c>
    </row>
    <row r="35" spans="27:30" x14ac:dyDescent="0.55000000000000004">
      <c r="AA35" s="10">
        <f>'Année 1 Maquette'!I50*1.5</f>
        <v>0</v>
      </c>
      <c r="AB35" s="10" t="e">
        <f>#REF!*1.5</f>
        <v>#REF!</v>
      </c>
      <c r="AC35" s="10">
        <f>'Année 2 Maquette'!I50*1.5</f>
        <v>0</v>
      </c>
      <c r="AD35" s="10" t="e">
        <f>#REF!*1.5</f>
        <v>#REF!</v>
      </c>
    </row>
    <row r="36" spans="27:30" x14ac:dyDescent="0.55000000000000004">
      <c r="AA36" s="10">
        <f>'Année 1 Maquette'!I51*1.5</f>
        <v>0</v>
      </c>
      <c r="AB36" s="10" t="e">
        <f>#REF!*1.5</f>
        <v>#REF!</v>
      </c>
      <c r="AC36" s="10">
        <f>'Année 2 Maquette'!I51*1.5</f>
        <v>0</v>
      </c>
      <c r="AD36" s="10" t="e">
        <f>#REF!*1.5</f>
        <v>#REF!</v>
      </c>
    </row>
    <row r="37" spans="27:30" x14ac:dyDescent="0.55000000000000004">
      <c r="AA37" s="10">
        <f>'Année 1 Maquette'!I52*1.5</f>
        <v>0</v>
      </c>
      <c r="AB37" s="10" t="e">
        <f>#REF!*1.5</f>
        <v>#REF!</v>
      </c>
      <c r="AC37" s="10">
        <f>'Année 2 Maquette'!I52*1.5</f>
        <v>22.5</v>
      </c>
      <c r="AD37" s="10" t="e">
        <f>#REF!*1.5</f>
        <v>#REF!</v>
      </c>
    </row>
    <row r="38" spans="27:30" x14ac:dyDescent="0.55000000000000004">
      <c r="AA38" s="10">
        <f>'Année 1 Maquette'!I53*1.5</f>
        <v>0</v>
      </c>
      <c r="AB38" s="10" t="e">
        <f>#REF!*1.5</f>
        <v>#REF!</v>
      </c>
      <c r="AC38" s="10">
        <f>'Année 2 Maquette'!I53*1.5</f>
        <v>0</v>
      </c>
      <c r="AD38" s="10" t="e">
        <f>#REF!*1.5</f>
        <v>#REF!</v>
      </c>
    </row>
    <row r="39" spans="27:30" x14ac:dyDescent="0.55000000000000004">
      <c r="AA39" s="10">
        <f>'Année 1 Maquette'!I54*1.5</f>
        <v>15</v>
      </c>
      <c r="AB39" s="10" t="e">
        <f>#REF!*1.5</f>
        <v>#REF!</v>
      </c>
      <c r="AC39" s="10">
        <f>'Année 2 Maquette'!I54*1.5</f>
        <v>15</v>
      </c>
      <c r="AD39" s="10" t="e">
        <f>#REF!*1.5</f>
        <v>#REF!</v>
      </c>
    </row>
    <row r="40" spans="27:30" x14ac:dyDescent="0.55000000000000004">
      <c r="AA40" s="10">
        <f>'Année 1 Maquette'!I55*1.5</f>
        <v>0</v>
      </c>
      <c r="AB40" s="10" t="e">
        <f>#REF!*1.5</f>
        <v>#REF!</v>
      </c>
      <c r="AC40" s="10">
        <f>'Année 2 Maquette'!I55*1.5</f>
        <v>0</v>
      </c>
      <c r="AD40" s="10" t="e">
        <f>#REF!*1.5</f>
        <v>#REF!</v>
      </c>
    </row>
    <row r="41" spans="27:30" x14ac:dyDescent="0.55000000000000004">
      <c r="AA41" s="10">
        <f>'Année 1 Maquette'!I56*1.5</f>
        <v>0</v>
      </c>
      <c r="AB41" s="10" t="e">
        <f>#REF!*1.5</f>
        <v>#REF!</v>
      </c>
      <c r="AC41" s="10">
        <f>'Année 2 Maquette'!I56*1.5</f>
        <v>0</v>
      </c>
      <c r="AD41" s="10" t="e">
        <f>#REF!*1.5</f>
        <v>#REF!</v>
      </c>
    </row>
    <row r="42" spans="27:30" x14ac:dyDescent="0.55000000000000004">
      <c r="AA42" s="10">
        <f>'Année 1 Maquette'!I57*1.5</f>
        <v>0</v>
      </c>
      <c r="AB42" s="10" t="e">
        <f>#REF!*1.5</f>
        <v>#REF!</v>
      </c>
      <c r="AC42" s="10">
        <f>'Année 2 Maquette'!I57*1.5</f>
        <v>0</v>
      </c>
      <c r="AD42" s="10" t="e">
        <f>#REF!*1.5</f>
        <v>#REF!</v>
      </c>
    </row>
    <row r="43" spans="27:30" x14ac:dyDescent="0.55000000000000004">
      <c r="AA43" s="10">
        <f>'Année 1 Maquette'!I58*1.5</f>
        <v>15</v>
      </c>
      <c r="AB43" s="10" t="e">
        <f>#REF!*1.5</f>
        <v>#REF!</v>
      </c>
      <c r="AC43" s="10">
        <f>'Année 2 Maquette'!I58*1.5</f>
        <v>15</v>
      </c>
      <c r="AD43" s="10" t="e">
        <f>#REF!*1.5</f>
        <v>#REF!</v>
      </c>
    </row>
    <row r="44" spans="27:30" x14ac:dyDescent="0.55000000000000004">
      <c r="AA44" s="10">
        <f>'Année 1 Maquette'!I59*1.5</f>
        <v>0</v>
      </c>
      <c r="AB44" s="10" t="e">
        <f>#REF!*1.5</f>
        <v>#REF!</v>
      </c>
      <c r="AC44" s="10">
        <f>'Année 2 Maquette'!I59*1.5</f>
        <v>0</v>
      </c>
      <c r="AD44" s="10" t="e">
        <f>#REF!*1.5</f>
        <v>#REF!</v>
      </c>
    </row>
    <row r="45" spans="27:30" x14ac:dyDescent="0.55000000000000004">
      <c r="AA45" s="10">
        <f>'Année 1 Maquette'!I60*1.5</f>
        <v>22.5</v>
      </c>
      <c r="AB45" s="10" t="e">
        <f>#REF!*1.5</f>
        <v>#REF!</v>
      </c>
      <c r="AC45" s="10">
        <f>'Année 2 Maquette'!I60*1.5</f>
        <v>0</v>
      </c>
      <c r="AD45" s="10" t="e">
        <f>#REF!*1.5</f>
        <v>#REF!</v>
      </c>
    </row>
    <row r="46" spans="27:30" x14ac:dyDescent="0.55000000000000004">
      <c r="AA46" s="10">
        <f>'Année 1 Maquette'!I61*1.5</f>
        <v>22.5</v>
      </c>
      <c r="AB46" s="10" t="e">
        <f>#REF!*1.5</f>
        <v>#REF!</v>
      </c>
      <c r="AC46" s="10">
        <f>'Année 2 Maquette'!I61*1.5</f>
        <v>0</v>
      </c>
      <c r="AD46" s="10" t="e">
        <f>#REF!*1.5</f>
        <v>#REF!</v>
      </c>
    </row>
    <row r="47" spans="27:30" x14ac:dyDescent="0.55000000000000004">
      <c r="AA47" s="10">
        <f>'Année 1 Maquette'!I62*1.5</f>
        <v>0</v>
      </c>
      <c r="AB47" s="10" t="e">
        <f>#REF!*1.5</f>
        <v>#REF!</v>
      </c>
      <c r="AC47" s="10">
        <f>'Année 2 Maquette'!I62*1.5</f>
        <v>36</v>
      </c>
      <c r="AD47" s="10" t="e">
        <f>#REF!*1.5</f>
        <v>#REF!</v>
      </c>
    </row>
    <row r="48" spans="27:30" x14ac:dyDescent="0.55000000000000004">
      <c r="AA48" s="10">
        <f>'Année 1 Maquette'!I63*1.5</f>
        <v>15</v>
      </c>
      <c r="AB48" s="10" t="e">
        <f>#REF!*1.5</f>
        <v>#REF!</v>
      </c>
      <c r="AC48" s="10">
        <f>'Année 2 Maquette'!I63*1.5</f>
        <v>36</v>
      </c>
      <c r="AD48" s="10" t="e">
        <f>#REF!*1.5</f>
        <v>#REF!</v>
      </c>
    </row>
    <row r="49" spans="27:30" x14ac:dyDescent="0.55000000000000004">
      <c r="AA49" s="10">
        <f>'Année 1 Maquette'!I64*1.5</f>
        <v>0</v>
      </c>
      <c r="AB49" s="10" t="e">
        <f>#REF!*1.5</f>
        <v>#REF!</v>
      </c>
      <c r="AC49" s="10">
        <f>'Année 2 Maquette'!I64*1.5</f>
        <v>36</v>
      </c>
      <c r="AD49" s="10" t="e">
        <f>#REF!*1.5</f>
        <v>#REF!</v>
      </c>
    </row>
    <row r="50" spans="27:30" x14ac:dyDescent="0.55000000000000004">
      <c r="AA50" s="10">
        <f>'Année 1 Maquette'!I65*1.5</f>
        <v>0</v>
      </c>
      <c r="AB50" s="10" t="e">
        <f>#REF!*1.5</f>
        <v>#REF!</v>
      </c>
      <c r="AC50" s="10">
        <f>'Année 2 Maquette'!I65*1.5</f>
        <v>0</v>
      </c>
      <c r="AD50" s="10" t="e">
        <f>#REF!*1.5</f>
        <v>#REF!</v>
      </c>
    </row>
    <row r="51" spans="27:30" x14ac:dyDescent="0.55000000000000004">
      <c r="AA51" s="10">
        <f>'Année 1 Maquette'!I66*1.5</f>
        <v>0</v>
      </c>
      <c r="AB51" s="10" t="e">
        <f>#REF!*1.5</f>
        <v>#REF!</v>
      </c>
      <c r="AC51" s="10">
        <f>'Année 2 Maquette'!I66*1.5</f>
        <v>0</v>
      </c>
      <c r="AD51" s="10" t="e">
        <f>#REF!*1.5</f>
        <v>#REF!</v>
      </c>
    </row>
    <row r="52" spans="27:30" x14ac:dyDescent="0.55000000000000004">
      <c r="AA52" s="10">
        <f>'Année 1 Maquette'!I67*1.5</f>
        <v>0</v>
      </c>
      <c r="AB52" s="10" t="e">
        <f>#REF!*1.5</f>
        <v>#REF!</v>
      </c>
      <c r="AC52" s="10">
        <f>'Année 2 Maquette'!I67*1.5</f>
        <v>36</v>
      </c>
      <c r="AD52" s="10" t="e">
        <f>#REF!*1.5</f>
        <v>#REF!</v>
      </c>
    </row>
    <row r="53" spans="27:30" x14ac:dyDescent="0.55000000000000004">
      <c r="AA53" s="10">
        <f>'Année 1 Maquette'!I68*1.5</f>
        <v>36</v>
      </c>
      <c r="AB53" s="10" t="e">
        <f>#REF!*1.5</f>
        <v>#REF!</v>
      </c>
      <c r="AC53" s="10">
        <f>'Année 2 Maquette'!I68*1.5</f>
        <v>36</v>
      </c>
      <c r="AD53" s="10" t="e">
        <f>#REF!*1.5</f>
        <v>#REF!</v>
      </c>
    </row>
    <row r="54" spans="27:30" x14ac:dyDescent="0.55000000000000004">
      <c r="AA54" s="10">
        <f>'Année 1 Maquette'!I69*1.5</f>
        <v>36</v>
      </c>
      <c r="AB54" s="10" t="e">
        <f>#REF!*1.5</f>
        <v>#REF!</v>
      </c>
      <c r="AC54" s="10">
        <f>'Année 2 Maquette'!I69*1.5</f>
        <v>36</v>
      </c>
      <c r="AD54" s="10" t="e">
        <f>#REF!*1.5</f>
        <v>#REF!</v>
      </c>
    </row>
    <row r="55" spans="27:30" x14ac:dyDescent="0.55000000000000004">
      <c r="AA55" s="10">
        <f>'Année 1 Maquette'!I70*1.5</f>
        <v>36</v>
      </c>
      <c r="AB55" s="10" t="e">
        <f>#REF!*1.5</f>
        <v>#REF!</v>
      </c>
      <c r="AC55" s="10">
        <f>'Année 2 Maquette'!I70*1.5</f>
        <v>0</v>
      </c>
      <c r="AD55" s="10" t="e">
        <f>#REF!*1.5</f>
        <v>#REF!</v>
      </c>
    </row>
    <row r="56" spans="27:30" x14ac:dyDescent="0.55000000000000004">
      <c r="AA56" s="10">
        <f>'Année 1 Maquette'!I71*1.5</f>
        <v>0</v>
      </c>
      <c r="AB56" s="10" t="e">
        <f>#REF!*1.5</f>
        <v>#REF!</v>
      </c>
      <c r="AC56" s="10">
        <f>'Année 2 Maquette'!I71*1.5</f>
        <v>0</v>
      </c>
      <c r="AD56" s="10" t="e">
        <f>#REF!*1.5</f>
        <v>#REF!</v>
      </c>
    </row>
    <row r="57" spans="27:30" x14ac:dyDescent="0.55000000000000004">
      <c r="AA57" s="10">
        <f>'Année 1 Maquette'!I72*1.5</f>
        <v>0</v>
      </c>
      <c r="AB57" s="10" t="e">
        <f>#REF!*1.5</f>
        <v>#REF!</v>
      </c>
      <c r="AC57" s="10">
        <f>'Année 2 Maquette'!I72*1.5</f>
        <v>0</v>
      </c>
      <c r="AD57" s="10" t="e">
        <f>#REF!*1.5</f>
        <v>#REF!</v>
      </c>
    </row>
    <row r="58" spans="27:30" x14ac:dyDescent="0.55000000000000004">
      <c r="AA58" s="10">
        <f>'Année 1 Maquette'!I73*1.5</f>
        <v>36</v>
      </c>
      <c r="AB58" s="10" t="e">
        <f>#REF!*1.5</f>
        <v>#REF!</v>
      </c>
      <c r="AC58" s="10">
        <f>'Année 2 Maquette'!I73*1.5</f>
        <v>0</v>
      </c>
      <c r="AD58" s="10" t="e">
        <f>#REF!*1.5</f>
        <v>#REF!</v>
      </c>
    </row>
    <row r="59" spans="27:30" x14ac:dyDescent="0.55000000000000004">
      <c r="AA59" s="10">
        <f>'Année 1 Maquette'!I74*1.5</f>
        <v>36</v>
      </c>
      <c r="AB59" s="10" t="e">
        <f>#REF!*1.5</f>
        <v>#REF!</v>
      </c>
      <c r="AC59" s="10">
        <f>'Année 2 Maquette'!I74*1.5</f>
        <v>0</v>
      </c>
      <c r="AD59" s="10" t="e">
        <f>#REF!*1.5</f>
        <v>#REF!</v>
      </c>
    </row>
    <row r="60" spans="27:30" x14ac:dyDescent="0.55000000000000004">
      <c r="AA60" s="10">
        <f>'Année 1 Maquette'!I75*1.5</f>
        <v>36</v>
      </c>
      <c r="AB60" s="10" t="e">
        <f>#REF!*1.5</f>
        <v>#REF!</v>
      </c>
      <c r="AC60" s="10">
        <f>'Année 2 Maquette'!I75*1.5</f>
        <v>0</v>
      </c>
      <c r="AD60" s="10" t="e">
        <f>#REF!*1.5</f>
        <v>#REF!</v>
      </c>
    </row>
    <row r="61" spans="27:30" x14ac:dyDescent="0.55000000000000004">
      <c r="AA61" s="10">
        <f>'Année 1 Maquette'!I76*1.5</f>
        <v>0</v>
      </c>
      <c r="AB61" s="10" t="e">
        <f>#REF!*1.5</f>
        <v>#REF!</v>
      </c>
      <c r="AC61" s="10">
        <f>'Année 2 Maquette'!I76*1.5</f>
        <v>0</v>
      </c>
      <c r="AD61" s="10" t="e">
        <f>#REF!*1.5</f>
        <v>#REF!</v>
      </c>
    </row>
    <row r="62" spans="27:30" x14ac:dyDescent="0.55000000000000004">
      <c r="AA62" s="10">
        <f>'Année 1 Maquette'!I77*1.5</f>
        <v>0</v>
      </c>
      <c r="AB62" s="10" t="e">
        <f>#REF!*1.5</f>
        <v>#REF!</v>
      </c>
      <c r="AC62" s="10">
        <f>'Année 2 Maquette'!I77*1.5</f>
        <v>0</v>
      </c>
      <c r="AD62" s="10" t="e">
        <f>#REF!*1.5</f>
        <v>#REF!</v>
      </c>
    </row>
    <row r="63" spans="27:30" x14ac:dyDescent="0.55000000000000004">
      <c r="AA63" s="10">
        <f>'Année 1 Maquette'!I78*1.5</f>
        <v>0</v>
      </c>
      <c r="AB63" s="10" t="e">
        <f>#REF!*1.5</f>
        <v>#REF!</v>
      </c>
      <c r="AC63" s="10">
        <f>'Année 2 Maquette'!I78*1.5</f>
        <v>0</v>
      </c>
      <c r="AD63" s="10" t="e">
        <f>#REF!*1.5</f>
        <v>#REF!</v>
      </c>
    </row>
    <row r="64" spans="27:30" x14ac:dyDescent="0.55000000000000004">
      <c r="AA64" s="10">
        <f>'Année 1 Maquette'!I79*1.5</f>
        <v>0</v>
      </c>
      <c r="AB64" s="10" t="e">
        <f>#REF!*1.5</f>
        <v>#REF!</v>
      </c>
      <c r="AC64" s="10">
        <f>'Année 2 Maquette'!I79*1.5</f>
        <v>0</v>
      </c>
      <c r="AD64" s="10" t="e">
        <f>#REF!*1.5</f>
        <v>#REF!</v>
      </c>
    </row>
    <row r="65" spans="27:30" x14ac:dyDescent="0.55000000000000004">
      <c r="AA65" s="10">
        <f>'Année 1 Maquette'!I80*1.5</f>
        <v>0</v>
      </c>
      <c r="AB65" s="10" t="e">
        <f>#REF!*1.5</f>
        <v>#REF!</v>
      </c>
      <c r="AC65" s="10">
        <f>'Année 2 Maquette'!I80*1.5</f>
        <v>0</v>
      </c>
      <c r="AD65" s="10" t="e">
        <f>#REF!*1.5</f>
        <v>#REF!</v>
      </c>
    </row>
    <row r="66" spans="27:30" x14ac:dyDescent="0.55000000000000004">
      <c r="AA66" s="10">
        <f>'Année 1 Maquette'!I81*1.5</f>
        <v>0</v>
      </c>
      <c r="AB66" s="10" t="e">
        <f>#REF!*1.5</f>
        <v>#REF!</v>
      </c>
      <c r="AC66" s="10">
        <f>'Année 2 Maquette'!I81*1.5</f>
        <v>0</v>
      </c>
      <c r="AD66" s="10" t="e">
        <f>#REF!*1.5</f>
        <v>#REF!</v>
      </c>
    </row>
    <row r="67" spans="27:30" x14ac:dyDescent="0.55000000000000004">
      <c r="AA67" s="10">
        <f>'Année 1 Maquette'!I82*1.5</f>
        <v>0</v>
      </c>
      <c r="AB67" s="10" t="e">
        <f>#REF!*1.5</f>
        <v>#REF!</v>
      </c>
      <c r="AC67" s="10">
        <f>'Année 2 Maquette'!I82*1.5</f>
        <v>0</v>
      </c>
      <c r="AD67" s="10" t="e">
        <f>#REF!*1.5</f>
        <v>#REF!</v>
      </c>
    </row>
    <row r="68" spans="27:30" x14ac:dyDescent="0.55000000000000004">
      <c r="AA68" s="10">
        <f>'Année 1 Maquette'!I83*1.5</f>
        <v>0</v>
      </c>
      <c r="AB68" s="10" t="e">
        <f>#REF!*1.5</f>
        <v>#REF!</v>
      </c>
      <c r="AC68" s="10">
        <f>'Année 2 Maquette'!I83*1.5</f>
        <v>0</v>
      </c>
      <c r="AD68" s="10" t="e">
        <f>#REF!*1.5</f>
        <v>#REF!</v>
      </c>
    </row>
    <row r="69" spans="27:30" x14ac:dyDescent="0.55000000000000004">
      <c r="AA69" s="10">
        <f>'Année 1 Maquette'!I84*1.5</f>
        <v>0</v>
      </c>
      <c r="AB69" s="10" t="e">
        <f>#REF!*1.5</f>
        <v>#REF!</v>
      </c>
      <c r="AC69" s="10">
        <f>'Année 2 Maquette'!I84*1.5</f>
        <v>0</v>
      </c>
      <c r="AD69" s="10" t="e">
        <f>#REF!*1.5</f>
        <v>#REF!</v>
      </c>
    </row>
    <row r="70" spans="27:30" x14ac:dyDescent="0.55000000000000004">
      <c r="AA70" s="10">
        <f>'Année 1 Maquette'!I85*1.5</f>
        <v>0</v>
      </c>
      <c r="AB70" s="10" t="e">
        <f>#REF!*1.5</f>
        <v>#REF!</v>
      </c>
      <c r="AC70" s="10">
        <f>'Année 2 Maquette'!I85*1.5</f>
        <v>0</v>
      </c>
      <c r="AD70" s="10" t="e">
        <f>#REF!*1.5</f>
        <v>#REF!</v>
      </c>
    </row>
    <row r="71" spans="27:30" x14ac:dyDescent="0.55000000000000004">
      <c r="AA71" s="10">
        <f>'Année 1 Maquette'!I86*1.5</f>
        <v>0</v>
      </c>
      <c r="AB71" s="10" t="e">
        <f>#REF!*1.5</f>
        <v>#REF!</v>
      </c>
      <c r="AC71" s="10">
        <f>'Année 2 Maquette'!I86*1.5</f>
        <v>0</v>
      </c>
      <c r="AD71" s="10" t="e">
        <f>#REF!*1.5</f>
        <v>#REF!</v>
      </c>
    </row>
    <row r="72" spans="27:30" x14ac:dyDescent="0.55000000000000004">
      <c r="AA72" s="10">
        <f>'Année 1 Maquette'!I87*1.5</f>
        <v>0</v>
      </c>
      <c r="AB72" s="10" t="e">
        <f>#REF!*1.5</f>
        <v>#REF!</v>
      </c>
      <c r="AC72" s="10">
        <f>'Année 2 Maquette'!I87*1.5</f>
        <v>0</v>
      </c>
      <c r="AD72" s="10" t="e">
        <f>#REF!*1.5</f>
        <v>#REF!</v>
      </c>
    </row>
    <row r="73" spans="27:30" x14ac:dyDescent="0.55000000000000004">
      <c r="AA73" s="10">
        <f>'Année 1 Maquette'!I88*1.5</f>
        <v>0</v>
      </c>
      <c r="AB73" s="10" t="e">
        <f>#REF!*1.5</f>
        <v>#REF!</v>
      </c>
      <c r="AC73" s="10">
        <f>'Année 2 Maquette'!I88*1.5</f>
        <v>0</v>
      </c>
      <c r="AD73" s="10" t="e">
        <f>#REF!*1.5</f>
        <v>#REF!</v>
      </c>
    </row>
    <row r="74" spans="27:30" x14ac:dyDescent="0.55000000000000004">
      <c r="AA74" s="10">
        <f>'Année 1 Maquette'!I89*1.5</f>
        <v>0</v>
      </c>
      <c r="AB74" s="10" t="e">
        <f>#REF!*1.5</f>
        <v>#REF!</v>
      </c>
      <c r="AC74" s="10">
        <f>'Année 2 Maquette'!I89*1.5</f>
        <v>0</v>
      </c>
      <c r="AD74" s="10" t="e">
        <f>#REF!*1.5</f>
        <v>#REF!</v>
      </c>
    </row>
    <row r="75" spans="27:30" x14ac:dyDescent="0.55000000000000004">
      <c r="AA75" s="10">
        <f>'Année 1 Maquette'!I90*1.5</f>
        <v>0</v>
      </c>
      <c r="AB75" s="10" t="e">
        <f>#REF!*1.5</f>
        <v>#REF!</v>
      </c>
      <c r="AC75" s="10">
        <f>'Année 2 Maquette'!I90*1.5</f>
        <v>0</v>
      </c>
      <c r="AD75" s="10" t="e">
        <f>#REF!*1.5</f>
        <v>#REF!</v>
      </c>
    </row>
    <row r="76" spans="27:30" x14ac:dyDescent="0.55000000000000004">
      <c r="AA76" s="10">
        <f>'Année 1 Maquette'!I91*1.5</f>
        <v>0</v>
      </c>
      <c r="AB76" s="10" t="e">
        <f>#REF!*1.5</f>
        <v>#REF!</v>
      </c>
      <c r="AC76" s="10">
        <f>'Année 2 Maquette'!I91*1.5</f>
        <v>0</v>
      </c>
      <c r="AD76" s="10" t="e">
        <f>#REF!*1.5</f>
        <v>#REF!</v>
      </c>
    </row>
    <row r="77" spans="27:30" x14ac:dyDescent="0.55000000000000004">
      <c r="AA77" s="10">
        <f>'Année 1 Maquette'!I92*1.5</f>
        <v>0</v>
      </c>
      <c r="AB77" s="10" t="e">
        <f>#REF!*1.5</f>
        <v>#REF!</v>
      </c>
      <c r="AC77" s="10">
        <f>'Année 2 Maquette'!I92*1.5</f>
        <v>0</v>
      </c>
      <c r="AD77" s="10" t="e">
        <f>#REF!*1.5</f>
        <v>#REF!</v>
      </c>
    </row>
    <row r="78" spans="27:30" x14ac:dyDescent="0.55000000000000004">
      <c r="AA78" s="10">
        <f>'Année 1 Maquette'!I93*1.5</f>
        <v>0</v>
      </c>
      <c r="AB78" s="10" t="e">
        <f>#REF!*1.5</f>
        <v>#REF!</v>
      </c>
      <c r="AC78" s="10">
        <f>'Année 2 Maquette'!I93*1.5</f>
        <v>0</v>
      </c>
      <c r="AD78" s="10" t="e">
        <f>#REF!*1.5</f>
        <v>#REF!</v>
      </c>
    </row>
    <row r="79" spans="27:30" x14ac:dyDescent="0.55000000000000004">
      <c r="AA79" s="10">
        <f>'Année 1 Maquette'!I94*1.5</f>
        <v>0</v>
      </c>
      <c r="AB79" s="10" t="e">
        <f>#REF!*1.5</f>
        <v>#REF!</v>
      </c>
      <c r="AC79" s="10">
        <f>'Année 2 Maquette'!I94*1.5</f>
        <v>0</v>
      </c>
      <c r="AD79" s="10" t="e">
        <f>#REF!*1.5</f>
        <v>#REF!</v>
      </c>
    </row>
    <row r="80" spans="27:30" x14ac:dyDescent="0.55000000000000004">
      <c r="AA80" s="10">
        <f>'Année 1 Maquette'!I95*1.5</f>
        <v>0</v>
      </c>
      <c r="AB80" s="10" t="e">
        <f>#REF!*1.5</f>
        <v>#REF!</v>
      </c>
      <c r="AC80" s="10">
        <f>'Année 2 Maquette'!I95*1.5</f>
        <v>0</v>
      </c>
      <c r="AD80" s="10" t="e">
        <f>#REF!*1.5</f>
        <v>#REF!</v>
      </c>
    </row>
    <row r="81" spans="27:30" x14ac:dyDescent="0.55000000000000004">
      <c r="AA81" s="10">
        <f>'Année 1 Maquette'!I96*1.5</f>
        <v>0</v>
      </c>
      <c r="AB81" s="10" t="e">
        <f>#REF!*1.5</f>
        <v>#REF!</v>
      </c>
      <c r="AC81" s="10">
        <f>'Année 2 Maquette'!I96*1.5</f>
        <v>0</v>
      </c>
      <c r="AD81" s="10" t="e">
        <f>#REF!*1.5</f>
        <v>#REF!</v>
      </c>
    </row>
    <row r="82" spans="27:30" x14ac:dyDescent="0.55000000000000004">
      <c r="AA82" s="10">
        <f>'Année 1 Maquette'!I97*1.5</f>
        <v>0</v>
      </c>
      <c r="AB82" s="10" t="e">
        <f>#REF!*1.5</f>
        <v>#REF!</v>
      </c>
      <c r="AC82" s="10">
        <f>'Année 2 Maquette'!I97*1.5</f>
        <v>0</v>
      </c>
      <c r="AD82" s="10" t="e">
        <f>#REF!*1.5</f>
        <v>#REF!</v>
      </c>
    </row>
    <row r="83" spans="27:30" x14ac:dyDescent="0.55000000000000004">
      <c r="AA83" s="10">
        <f>'Année 1 Maquette'!I98*1.5</f>
        <v>0</v>
      </c>
      <c r="AB83" s="10" t="e">
        <f>#REF!*1.5</f>
        <v>#REF!</v>
      </c>
      <c r="AC83" s="10">
        <f>'Année 2 Maquette'!I98*1.5</f>
        <v>0</v>
      </c>
      <c r="AD83" s="10" t="e">
        <f>#REF!*1.5</f>
        <v>#REF!</v>
      </c>
    </row>
    <row r="84" spans="27:30" x14ac:dyDescent="0.55000000000000004">
      <c r="AA84" s="10">
        <f>'Année 1 Maquette'!I99*1.5</f>
        <v>0</v>
      </c>
      <c r="AB84" s="10" t="e">
        <f>#REF!*1.5</f>
        <v>#REF!</v>
      </c>
      <c r="AC84" s="10">
        <f>'Année 2 Maquette'!I99*1.5</f>
        <v>0</v>
      </c>
      <c r="AD84" s="10" t="e">
        <f>#REF!*1.5</f>
        <v>#REF!</v>
      </c>
    </row>
    <row r="85" spans="27:30" x14ac:dyDescent="0.55000000000000004">
      <c r="AA85" s="10">
        <f>'Année 1 Maquette'!I100*1.5</f>
        <v>0</v>
      </c>
      <c r="AB85" s="10" t="e">
        <f>#REF!*1.5</f>
        <v>#REF!</v>
      </c>
      <c r="AC85" s="10">
        <f>'Année 2 Maquette'!I100*1.5</f>
        <v>0</v>
      </c>
      <c r="AD85" s="10" t="e">
        <f>#REF!*1.5</f>
        <v>#REF!</v>
      </c>
    </row>
    <row r="86" spans="27:30" x14ac:dyDescent="0.55000000000000004">
      <c r="AA86" s="10">
        <f>'Année 1 Maquette'!I101*1.5</f>
        <v>0</v>
      </c>
      <c r="AB86" s="10" t="e">
        <f>#REF!*1.5</f>
        <v>#REF!</v>
      </c>
      <c r="AC86" s="10">
        <f>'Année 2 Maquette'!I101*1.5</f>
        <v>0</v>
      </c>
      <c r="AD86" s="10" t="e">
        <f>#REF!*1.5</f>
        <v>#REF!</v>
      </c>
    </row>
    <row r="87" spans="27:30" x14ac:dyDescent="0.55000000000000004">
      <c r="AA87" s="10">
        <f>'Année 1 Maquette'!I102*1.5</f>
        <v>0</v>
      </c>
      <c r="AB87" s="10" t="e">
        <f>#REF!*1.5</f>
        <v>#REF!</v>
      </c>
      <c r="AC87" s="10">
        <f>'Année 2 Maquette'!I102*1.5</f>
        <v>0</v>
      </c>
      <c r="AD87" s="10" t="e">
        <f>#REF!*1.5</f>
        <v>#REF!</v>
      </c>
    </row>
    <row r="88" spans="27:30" x14ac:dyDescent="0.55000000000000004">
      <c r="AA88" s="10">
        <f>'Année 1 Maquette'!I103*1.5</f>
        <v>0</v>
      </c>
      <c r="AB88" s="10" t="e">
        <f>#REF!*1.5</f>
        <v>#REF!</v>
      </c>
      <c r="AC88" s="10">
        <f>'Année 2 Maquette'!I103*1.5</f>
        <v>0</v>
      </c>
      <c r="AD88" s="10" t="e">
        <f>#REF!*1.5</f>
        <v>#REF!</v>
      </c>
    </row>
    <row r="89" spans="27:30" x14ac:dyDescent="0.55000000000000004">
      <c r="AA89" s="10">
        <f>'Année 1 Maquette'!I104*1.5</f>
        <v>0</v>
      </c>
      <c r="AB89" s="10" t="e">
        <f>#REF!*1.5</f>
        <v>#REF!</v>
      </c>
      <c r="AC89" s="10">
        <f>'Année 2 Maquette'!I104*1.5</f>
        <v>0</v>
      </c>
      <c r="AD89" s="10" t="e">
        <f>#REF!*1.5</f>
        <v>#REF!</v>
      </c>
    </row>
    <row r="90" spans="27:30" x14ac:dyDescent="0.55000000000000004">
      <c r="AA90" s="10">
        <f>'Année 1 Maquette'!I105*1.5</f>
        <v>0</v>
      </c>
      <c r="AB90" s="10" t="e">
        <f>#REF!*1.5</f>
        <v>#REF!</v>
      </c>
      <c r="AC90" s="10">
        <f>'Année 2 Maquette'!I105*1.5</f>
        <v>0</v>
      </c>
      <c r="AD90" s="10" t="e">
        <f>#REF!*1.5</f>
        <v>#REF!</v>
      </c>
    </row>
    <row r="91" spans="27:30" x14ac:dyDescent="0.55000000000000004">
      <c r="AA91" s="10">
        <f>'Année 1 Maquette'!I106*1.5</f>
        <v>0</v>
      </c>
      <c r="AB91" s="10" t="e">
        <f>#REF!*1.5</f>
        <v>#REF!</v>
      </c>
      <c r="AC91" s="10">
        <f>'Année 2 Maquette'!I106*1.5</f>
        <v>0</v>
      </c>
      <c r="AD91" s="10" t="e">
        <f>#REF!*1.5</f>
        <v>#REF!</v>
      </c>
    </row>
    <row r="92" spans="27:30" x14ac:dyDescent="0.55000000000000004">
      <c r="AA92" s="10">
        <f>'Année 1 Maquette'!I107*1.5</f>
        <v>0</v>
      </c>
      <c r="AB92" s="10" t="e">
        <f>#REF!*1.5</f>
        <v>#REF!</v>
      </c>
      <c r="AC92" s="10">
        <f>'Année 2 Maquette'!I107*1.5</f>
        <v>0</v>
      </c>
      <c r="AD92" s="10" t="e">
        <f>#REF!*1.5</f>
        <v>#REF!</v>
      </c>
    </row>
    <row r="93" spans="27:30" x14ac:dyDescent="0.55000000000000004">
      <c r="AA93" s="10">
        <f>'Année 1 Maquette'!I108*1.5</f>
        <v>0</v>
      </c>
      <c r="AB93" s="10" t="e">
        <f>#REF!*1.5</f>
        <v>#REF!</v>
      </c>
      <c r="AC93" s="10">
        <f>'Année 2 Maquette'!I108*1.5</f>
        <v>0</v>
      </c>
      <c r="AD93" s="10" t="e">
        <f>#REF!*1.5</f>
        <v>#REF!</v>
      </c>
    </row>
    <row r="94" spans="27:30" x14ac:dyDescent="0.55000000000000004">
      <c r="AA94" s="10">
        <f>'Année 1 Maquette'!I109*1.5</f>
        <v>0</v>
      </c>
      <c r="AB94" s="10" t="e">
        <f>#REF!*1.5</f>
        <v>#REF!</v>
      </c>
      <c r="AC94" s="10">
        <f>'Année 2 Maquette'!I109*1.5</f>
        <v>0</v>
      </c>
      <c r="AD94" s="10" t="e">
        <f>#REF!*1.5</f>
        <v>#REF!</v>
      </c>
    </row>
    <row r="95" spans="27:30" x14ac:dyDescent="0.55000000000000004">
      <c r="AA95" s="10">
        <f>'Année 1 Maquette'!I110*1.5</f>
        <v>0</v>
      </c>
      <c r="AB95" s="10" t="e">
        <f>#REF!*1.5</f>
        <v>#REF!</v>
      </c>
      <c r="AC95" s="10">
        <f>'Année 2 Maquette'!I110*1.5</f>
        <v>0</v>
      </c>
      <c r="AD95" s="10" t="e">
        <f>#REF!*1.5</f>
        <v>#REF!</v>
      </c>
    </row>
    <row r="96" spans="27:30" x14ac:dyDescent="0.55000000000000004">
      <c r="AA96" s="10">
        <f>'Année 1 Maquette'!I111*1.5</f>
        <v>0</v>
      </c>
      <c r="AB96" s="10" t="e">
        <f>#REF!*1.5</f>
        <v>#REF!</v>
      </c>
      <c r="AC96" s="10">
        <f>'Année 2 Maquette'!I111*1.5</f>
        <v>0</v>
      </c>
      <c r="AD96" s="10" t="e">
        <f>#REF!*1.5</f>
        <v>#REF!</v>
      </c>
    </row>
    <row r="97" spans="27:30" x14ac:dyDescent="0.55000000000000004">
      <c r="AA97" s="10">
        <f>'Année 1 Maquette'!I112*1.5</f>
        <v>0</v>
      </c>
      <c r="AB97" s="10" t="e">
        <f>#REF!*1.5</f>
        <v>#REF!</v>
      </c>
      <c r="AC97" s="10">
        <f>'Année 2 Maquette'!I112*1.5</f>
        <v>0</v>
      </c>
      <c r="AD97" s="10" t="e">
        <f>#REF!*1.5</f>
        <v>#REF!</v>
      </c>
    </row>
    <row r="98" spans="27:30" x14ac:dyDescent="0.55000000000000004">
      <c r="AA98" s="10">
        <f>'Année 1 Maquette'!I113*1.5</f>
        <v>0</v>
      </c>
      <c r="AB98" s="10" t="e">
        <f>#REF!*1.5</f>
        <v>#REF!</v>
      </c>
      <c r="AC98" s="10">
        <f>'Année 2 Maquette'!I113*1.5</f>
        <v>0</v>
      </c>
      <c r="AD98" s="10" t="e">
        <f>#REF!*1.5</f>
        <v>#REF!</v>
      </c>
    </row>
    <row r="99" spans="27:30" x14ac:dyDescent="0.55000000000000004">
      <c r="AA99" s="10">
        <f>'Année 1 Maquette'!I114*1.5</f>
        <v>0</v>
      </c>
      <c r="AB99" s="10" t="e">
        <f>#REF!*1.5</f>
        <v>#REF!</v>
      </c>
      <c r="AC99" s="10">
        <f>'Année 2 Maquette'!I114*1.5</f>
        <v>0</v>
      </c>
      <c r="AD99" s="10" t="e">
        <f>#REF!*1.5</f>
        <v>#REF!</v>
      </c>
    </row>
    <row r="100" spans="27:30" x14ac:dyDescent="0.55000000000000004">
      <c r="AA100" s="10">
        <f>'Année 1 Maquette'!I115*1.5</f>
        <v>0</v>
      </c>
      <c r="AB100" s="10" t="e">
        <f>#REF!*1.5</f>
        <v>#REF!</v>
      </c>
      <c r="AC100" s="10">
        <f>'Année 2 Maquette'!I115*1.5</f>
        <v>0</v>
      </c>
      <c r="AD100" s="10" t="e">
        <f>#REF!*1.5</f>
        <v>#REF!</v>
      </c>
    </row>
    <row r="101" spans="27:30" x14ac:dyDescent="0.55000000000000004">
      <c r="AA101" s="10">
        <f>'Année 1 Maquette'!I116*1.5</f>
        <v>0</v>
      </c>
      <c r="AB101" s="10" t="e">
        <f>#REF!*1.5</f>
        <v>#REF!</v>
      </c>
      <c r="AC101" s="10">
        <f>'Année 2 Maquette'!I116*1.5</f>
        <v>0</v>
      </c>
      <c r="AD101" s="10" t="e">
        <f>#REF!*1.5</f>
        <v>#REF!</v>
      </c>
    </row>
    <row r="102" spans="27:30" x14ac:dyDescent="0.55000000000000004">
      <c r="AA102" s="10">
        <f>'Année 1 Maquette'!I117*1.5</f>
        <v>0</v>
      </c>
      <c r="AB102" s="10" t="e">
        <f>#REF!*1.5</f>
        <v>#REF!</v>
      </c>
      <c r="AC102" s="10">
        <f>'Année 2 Maquette'!I117*1.5</f>
        <v>0</v>
      </c>
      <c r="AD102" s="10" t="e">
        <f>#REF!*1.5</f>
        <v>#REF!</v>
      </c>
    </row>
    <row r="103" spans="27:30" x14ac:dyDescent="0.55000000000000004">
      <c r="AA103" s="10">
        <f>'Année 1 Maquette'!I118*1.5</f>
        <v>0</v>
      </c>
      <c r="AB103" s="10" t="e">
        <f>#REF!*1.5</f>
        <v>#REF!</v>
      </c>
      <c r="AC103" s="10">
        <f>'Année 2 Maquette'!I118*1.5</f>
        <v>0</v>
      </c>
      <c r="AD103" s="10" t="e">
        <f>#REF!*1.5</f>
        <v>#REF!</v>
      </c>
    </row>
    <row r="104" spans="27:30" x14ac:dyDescent="0.55000000000000004">
      <c r="AA104" s="10">
        <f>'Année 1 Maquette'!I119*1.5</f>
        <v>0</v>
      </c>
      <c r="AB104" s="10" t="e">
        <f>#REF!*1.5</f>
        <v>#REF!</v>
      </c>
      <c r="AC104" s="10">
        <f>'Année 2 Maquette'!I119*1.5</f>
        <v>0</v>
      </c>
      <c r="AD104" s="10" t="e">
        <f>#REF!*1.5</f>
        <v>#REF!</v>
      </c>
    </row>
    <row r="105" spans="27:30" x14ac:dyDescent="0.55000000000000004">
      <c r="AA105" s="10">
        <f>'Année 1 Maquette'!I120*1.5</f>
        <v>0</v>
      </c>
      <c r="AB105" s="10" t="e">
        <f>#REF!*1.5</f>
        <v>#REF!</v>
      </c>
      <c r="AC105" s="10">
        <f>'Année 2 Maquette'!I120*1.5</f>
        <v>0</v>
      </c>
      <c r="AD105" s="10" t="e">
        <f>#REF!*1.5</f>
        <v>#REF!</v>
      </c>
    </row>
    <row r="106" spans="27:30" x14ac:dyDescent="0.55000000000000004">
      <c r="AA106" s="10">
        <f>'Année 1 Maquette'!I121*1.5</f>
        <v>0</v>
      </c>
      <c r="AB106" s="10" t="e">
        <f>#REF!*1.5</f>
        <v>#REF!</v>
      </c>
      <c r="AC106" s="10">
        <f>'Année 2 Maquette'!I121*1.5</f>
        <v>0</v>
      </c>
      <c r="AD106" s="10" t="e">
        <f>#REF!*1.5</f>
        <v>#REF!</v>
      </c>
    </row>
    <row r="107" spans="27:30" x14ac:dyDescent="0.55000000000000004">
      <c r="AA107" s="10">
        <f>'Année 1 Maquette'!I122*1.5</f>
        <v>0</v>
      </c>
      <c r="AB107" s="10" t="e">
        <f>#REF!*1.5</f>
        <v>#REF!</v>
      </c>
      <c r="AC107" s="10">
        <f>'Année 2 Maquette'!I122*1.5</f>
        <v>0</v>
      </c>
      <c r="AD107" s="10" t="e">
        <f>#REF!*1.5</f>
        <v>#REF!</v>
      </c>
    </row>
    <row r="108" spans="27:30" x14ac:dyDescent="0.55000000000000004">
      <c r="AA108" s="10">
        <f>'Année 1 Maquette'!I123*1.5</f>
        <v>0</v>
      </c>
      <c r="AB108" s="10" t="e">
        <f>#REF!*1.5</f>
        <v>#REF!</v>
      </c>
      <c r="AC108" s="10">
        <f>'Année 2 Maquette'!I123*1.5</f>
        <v>0</v>
      </c>
      <c r="AD108" s="10" t="e">
        <f>#REF!*1.5</f>
        <v>#REF!</v>
      </c>
    </row>
    <row r="109" spans="27:30" x14ac:dyDescent="0.55000000000000004">
      <c r="AA109" s="10">
        <f>'Année 1 Maquette'!I124*1.5</f>
        <v>0</v>
      </c>
      <c r="AB109" s="10" t="e">
        <f>#REF!*1.5</f>
        <v>#REF!</v>
      </c>
      <c r="AC109" s="10">
        <f>'Année 2 Maquette'!I124*1.5</f>
        <v>0</v>
      </c>
      <c r="AD109" s="10" t="e">
        <f>#REF!*1.5</f>
        <v>#REF!</v>
      </c>
    </row>
    <row r="110" spans="27:30" x14ac:dyDescent="0.55000000000000004">
      <c r="AA110" s="10">
        <f>'Année 1 Maquette'!I125*1.5</f>
        <v>0</v>
      </c>
      <c r="AB110" s="10" t="e">
        <f>#REF!*1.5</f>
        <v>#REF!</v>
      </c>
      <c r="AC110" s="10">
        <f>'Année 2 Maquette'!I125*1.5</f>
        <v>0</v>
      </c>
      <c r="AD110" s="10" t="e">
        <f>#REF!*1.5</f>
        <v>#REF!</v>
      </c>
    </row>
    <row r="111" spans="27:30" x14ac:dyDescent="0.55000000000000004">
      <c r="AA111" s="10">
        <f>'Année 1 Maquette'!I126*1.5</f>
        <v>0</v>
      </c>
      <c r="AB111" s="10" t="e">
        <f>#REF!*1.5</f>
        <v>#REF!</v>
      </c>
      <c r="AC111" s="10">
        <f>'Année 2 Maquette'!I126*1.5</f>
        <v>0</v>
      </c>
      <c r="AD111" s="10" t="e">
        <f>#REF!*1.5</f>
        <v>#REF!</v>
      </c>
    </row>
    <row r="112" spans="27:30" x14ac:dyDescent="0.55000000000000004">
      <c r="AA112" s="10">
        <f>'Année 1 Maquette'!I127*1.5</f>
        <v>0</v>
      </c>
      <c r="AB112" s="10" t="e">
        <f>#REF!*1.5</f>
        <v>#REF!</v>
      </c>
      <c r="AC112" s="10">
        <f>'Année 2 Maquette'!I127*1.5</f>
        <v>0</v>
      </c>
      <c r="AD112" s="10" t="e">
        <f>#REF!*1.5</f>
        <v>#REF!</v>
      </c>
    </row>
    <row r="113" spans="27:30" x14ac:dyDescent="0.55000000000000004">
      <c r="AA113" s="10">
        <f>'Année 1 Maquette'!I128*1.5</f>
        <v>0</v>
      </c>
      <c r="AB113" s="10" t="e">
        <f>#REF!*1.5</f>
        <v>#REF!</v>
      </c>
      <c r="AC113" s="10">
        <f>'Année 2 Maquette'!I128*1.5</f>
        <v>0</v>
      </c>
      <c r="AD113" s="10" t="e">
        <f>#REF!*1.5</f>
        <v>#REF!</v>
      </c>
    </row>
    <row r="114" spans="27:30" x14ac:dyDescent="0.55000000000000004">
      <c r="AA114" s="10">
        <f>'Année 1 Maquette'!I129*1.5</f>
        <v>0</v>
      </c>
      <c r="AB114" s="10" t="e">
        <f>#REF!*1.5</f>
        <v>#REF!</v>
      </c>
      <c r="AC114" s="10">
        <f>'Année 2 Maquette'!I129*1.5</f>
        <v>0</v>
      </c>
      <c r="AD114" s="10" t="e">
        <f>#REF!*1.5</f>
        <v>#REF!</v>
      </c>
    </row>
    <row r="115" spans="27:30" x14ac:dyDescent="0.55000000000000004">
      <c r="AA115" s="10">
        <f>'Année 1 Maquette'!I130*1.5</f>
        <v>0</v>
      </c>
      <c r="AB115" s="10" t="e">
        <f>#REF!*1.5</f>
        <v>#REF!</v>
      </c>
      <c r="AC115" s="10">
        <f>'Année 2 Maquette'!I130*1.5</f>
        <v>0</v>
      </c>
      <c r="AD115" s="10" t="e">
        <f>#REF!*1.5</f>
        <v>#REF!</v>
      </c>
    </row>
    <row r="116" spans="27:30" x14ac:dyDescent="0.55000000000000004">
      <c r="AA116" s="10">
        <f>'Année 1 Maquette'!I131*1.5</f>
        <v>0</v>
      </c>
      <c r="AB116" s="10" t="e">
        <f>#REF!*1.5</f>
        <v>#REF!</v>
      </c>
      <c r="AC116" s="10">
        <f>'Année 2 Maquette'!I131*1.5</f>
        <v>0</v>
      </c>
      <c r="AD116" s="10" t="e">
        <f>#REF!*1.5</f>
        <v>#REF!</v>
      </c>
    </row>
    <row r="117" spans="27:30" x14ac:dyDescent="0.55000000000000004">
      <c r="AA117" s="10">
        <f>'Année 1 Maquette'!I132*1.5</f>
        <v>0</v>
      </c>
      <c r="AB117" s="10" t="e">
        <f>#REF!*1.5</f>
        <v>#REF!</v>
      </c>
      <c r="AC117" s="10">
        <f>'Année 2 Maquette'!I132*1.5</f>
        <v>0</v>
      </c>
      <c r="AD117" s="10" t="e">
        <f>#REF!*1.5</f>
        <v>#REF!</v>
      </c>
    </row>
    <row r="118" spans="27:30" x14ac:dyDescent="0.55000000000000004">
      <c r="AA118" s="10">
        <f>'Année 1 Maquette'!I133*1.5</f>
        <v>0</v>
      </c>
      <c r="AB118" s="10" t="e">
        <f>#REF!*1.5</f>
        <v>#REF!</v>
      </c>
      <c r="AC118" s="10">
        <f>'Année 2 Maquette'!I133*1.5</f>
        <v>0</v>
      </c>
      <c r="AD118" s="10" t="e">
        <f>#REF!*1.5</f>
        <v>#REF!</v>
      </c>
    </row>
    <row r="119" spans="27:30" x14ac:dyDescent="0.55000000000000004">
      <c r="AA119" s="10">
        <f>'Année 1 Maquette'!I134*1.5</f>
        <v>0</v>
      </c>
      <c r="AB119" s="10" t="e">
        <f>#REF!*1.5</f>
        <v>#REF!</v>
      </c>
      <c r="AC119" s="10">
        <f>'Année 2 Maquette'!I134*1.5</f>
        <v>0</v>
      </c>
      <c r="AD119" s="10" t="e">
        <f>#REF!*1.5</f>
        <v>#REF!</v>
      </c>
    </row>
    <row r="120" spans="27:30" x14ac:dyDescent="0.55000000000000004">
      <c r="AA120" s="10">
        <f>'Année 1 Maquette'!I135*1.5</f>
        <v>0</v>
      </c>
      <c r="AB120" s="10" t="e">
        <f>#REF!*1.5</f>
        <v>#REF!</v>
      </c>
      <c r="AC120" s="10">
        <f>'Année 2 Maquette'!I135*1.5</f>
        <v>0</v>
      </c>
      <c r="AD120" s="10" t="e">
        <f>#REF!*1.5</f>
        <v>#REF!</v>
      </c>
    </row>
    <row r="121" spans="27:30" x14ac:dyDescent="0.55000000000000004">
      <c r="AA121" s="10">
        <f>'Année 1 Maquette'!I136*1.5</f>
        <v>0</v>
      </c>
      <c r="AB121" s="10" t="e">
        <f>#REF!*1.5</f>
        <v>#REF!</v>
      </c>
      <c r="AC121" s="10">
        <f>'Année 2 Maquette'!I136*1.5</f>
        <v>0</v>
      </c>
      <c r="AD121" s="10" t="e">
        <f>#REF!*1.5</f>
        <v>#REF!</v>
      </c>
    </row>
    <row r="122" spans="27:30" x14ac:dyDescent="0.55000000000000004">
      <c r="AA122" s="10">
        <f>'Année 1 Maquette'!I137*1.5</f>
        <v>0</v>
      </c>
      <c r="AB122" s="10" t="e">
        <f>#REF!*1.5</f>
        <v>#REF!</v>
      </c>
      <c r="AC122" s="10">
        <f>'Année 2 Maquette'!I137*1.5</f>
        <v>0</v>
      </c>
      <c r="AD122" s="10" t="e">
        <f>#REF!*1.5</f>
        <v>#REF!</v>
      </c>
    </row>
    <row r="123" spans="27:30" x14ac:dyDescent="0.55000000000000004">
      <c r="AA123" s="10">
        <f>'Année 1 Maquette'!I138*1.5</f>
        <v>0</v>
      </c>
      <c r="AB123" s="10" t="e">
        <f>#REF!*1.5</f>
        <v>#REF!</v>
      </c>
      <c r="AC123" s="10">
        <f>'Année 2 Maquette'!I138*1.5</f>
        <v>0</v>
      </c>
      <c r="AD123" s="10" t="e">
        <f>#REF!*1.5</f>
        <v>#REF!</v>
      </c>
    </row>
    <row r="124" spans="27:30" x14ac:dyDescent="0.55000000000000004">
      <c r="AA124" s="10">
        <f>'Année 1 Maquette'!I139*1.5</f>
        <v>0</v>
      </c>
      <c r="AB124" s="10" t="e">
        <f>#REF!*1.5</f>
        <v>#REF!</v>
      </c>
      <c r="AC124" s="10">
        <f>'Année 2 Maquette'!I139*1.5</f>
        <v>0</v>
      </c>
      <c r="AD124" s="10" t="e">
        <f>#REF!*1.5</f>
        <v>#REF!</v>
      </c>
    </row>
    <row r="125" spans="27:30" x14ac:dyDescent="0.55000000000000004">
      <c r="AA125" s="10">
        <f>'Année 1 Maquette'!I140*1.5</f>
        <v>0</v>
      </c>
      <c r="AB125" s="10" t="e">
        <f>#REF!*1.5</f>
        <v>#REF!</v>
      </c>
      <c r="AC125" s="10">
        <f>'Année 2 Maquette'!I140*1.5</f>
        <v>0</v>
      </c>
      <c r="AD125" s="10" t="e">
        <f>#REF!*1.5</f>
        <v>#REF!</v>
      </c>
    </row>
    <row r="126" spans="27:30" x14ac:dyDescent="0.55000000000000004">
      <c r="AA126" s="10">
        <f>'Année 1 Maquette'!I141*1.5</f>
        <v>0</v>
      </c>
      <c r="AB126" s="10" t="e">
        <f>#REF!*1.5</f>
        <v>#REF!</v>
      </c>
      <c r="AC126" s="10">
        <f>'Année 2 Maquette'!I141*1.5</f>
        <v>0</v>
      </c>
      <c r="AD126" s="10" t="e">
        <f>#REF!*1.5</f>
        <v>#REF!</v>
      </c>
    </row>
    <row r="127" spans="27:30" x14ac:dyDescent="0.55000000000000004">
      <c r="AA127" s="10">
        <f>'Année 1 Maquette'!I142*1.5</f>
        <v>0</v>
      </c>
      <c r="AB127" s="10" t="e">
        <f>#REF!*1.5</f>
        <v>#REF!</v>
      </c>
      <c r="AC127" s="10">
        <f>'Année 2 Maquette'!I142*1.5</f>
        <v>0</v>
      </c>
      <c r="AD127" s="10" t="e">
        <f>#REF!*1.5</f>
        <v>#REF!</v>
      </c>
    </row>
    <row r="128" spans="27:30" x14ac:dyDescent="0.55000000000000004">
      <c r="AA128" s="10">
        <f>'Année 1 Maquette'!I143*1.5</f>
        <v>0</v>
      </c>
      <c r="AB128" s="10" t="e">
        <f>#REF!*1.5</f>
        <v>#REF!</v>
      </c>
      <c r="AC128" s="10">
        <f>'Année 2 Maquette'!I143*1.5</f>
        <v>0</v>
      </c>
      <c r="AD128" s="10" t="e">
        <f>#REF!*1.5</f>
        <v>#REF!</v>
      </c>
    </row>
    <row r="129" spans="27:30" x14ac:dyDescent="0.55000000000000004">
      <c r="AA129" s="10">
        <f>'Année 1 Maquette'!I144*1.5</f>
        <v>0</v>
      </c>
      <c r="AB129" s="10" t="e">
        <f>#REF!*1.5</f>
        <v>#REF!</v>
      </c>
      <c r="AC129" s="10">
        <f>'Année 2 Maquette'!I144*1.5</f>
        <v>0</v>
      </c>
      <c r="AD129" s="10" t="e">
        <f>#REF!*1.5</f>
        <v>#REF!</v>
      </c>
    </row>
    <row r="130" spans="27:30" x14ac:dyDescent="0.55000000000000004">
      <c r="AA130" s="10">
        <f>'Année 1 Maquette'!I145*1.5</f>
        <v>0</v>
      </c>
      <c r="AB130" s="10" t="e">
        <f>#REF!*1.5</f>
        <v>#REF!</v>
      </c>
      <c r="AC130" s="10">
        <f>'Année 2 Maquette'!I145*1.5</f>
        <v>0</v>
      </c>
      <c r="AD130" s="10" t="e">
        <f>#REF!*1.5</f>
        <v>#REF!</v>
      </c>
    </row>
    <row r="131" spans="27:30" x14ac:dyDescent="0.55000000000000004">
      <c r="AA131" s="10">
        <f>'Année 1 Maquette'!I146*1.5</f>
        <v>0</v>
      </c>
      <c r="AB131" s="10" t="e">
        <f>#REF!*1.5</f>
        <v>#REF!</v>
      </c>
      <c r="AC131" s="10">
        <f>'Année 2 Maquette'!I146*1.5</f>
        <v>0</v>
      </c>
      <c r="AD131" s="10" t="e">
        <f>#REF!*1.5</f>
        <v>#REF!</v>
      </c>
    </row>
    <row r="132" spans="27:30" x14ac:dyDescent="0.55000000000000004">
      <c r="AA132" s="10">
        <f>'Année 1 Maquette'!I147*1.5</f>
        <v>0</v>
      </c>
      <c r="AB132" s="10" t="e">
        <f>#REF!*1.5</f>
        <v>#REF!</v>
      </c>
      <c r="AC132" s="10">
        <f>'Année 2 Maquette'!I147*1.5</f>
        <v>0</v>
      </c>
      <c r="AD132" s="10" t="e">
        <f>#REF!*1.5</f>
        <v>#REF!</v>
      </c>
    </row>
    <row r="133" spans="27:30" x14ac:dyDescent="0.55000000000000004">
      <c r="AA133" s="10">
        <f>'Année 1 Maquette'!I148*1.5</f>
        <v>0</v>
      </c>
      <c r="AB133" s="10" t="e">
        <f>#REF!*1.5</f>
        <v>#REF!</v>
      </c>
      <c r="AC133" s="10">
        <f>'Année 2 Maquette'!I148*1.5</f>
        <v>0</v>
      </c>
      <c r="AD133" s="10" t="e">
        <f>#REF!*1.5</f>
        <v>#REF!</v>
      </c>
    </row>
    <row r="134" spans="27:30" x14ac:dyDescent="0.55000000000000004">
      <c r="AA134" s="10">
        <f>'Année 1 Maquette'!I149*1.5</f>
        <v>0</v>
      </c>
      <c r="AB134" s="10" t="e">
        <f>#REF!*1.5</f>
        <v>#REF!</v>
      </c>
      <c r="AC134" s="10">
        <f>'Année 2 Maquette'!I149*1.5</f>
        <v>0</v>
      </c>
      <c r="AD134" s="10" t="e">
        <f>#REF!*1.5</f>
        <v>#REF!</v>
      </c>
    </row>
    <row r="135" spans="27:30" x14ac:dyDescent="0.55000000000000004">
      <c r="AA135" s="10">
        <f>'Année 1 Maquette'!I150*1.5</f>
        <v>0</v>
      </c>
      <c r="AB135" s="10" t="e">
        <f>#REF!*1.5</f>
        <v>#REF!</v>
      </c>
      <c r="AC135" s="10">
        <f>'Année 2 Maquette'!I150*1.5</f>
        <v>0</v>
      </c>
      <c r="AD135" s="10" t="e">
        <f>#REF!*1.5</f>
        <v>#REF!</v>
      </c>
    </row>
    <row r="136" spans="27:30" x14ac:dyDescent="0.55000000000000004">
      <c r="AA136" s="10">
        <f>'Année 1 Maquette'!I151*1.5</f>
        <v>0</v>
      </c>
      <c r="AB136" s="10" t="e">
        <f>#REF!*1.5</f>
        <v>#REF!</v>
      </c>
      <c r="AC136" s="10">
        <f>'Année 2 Maquette'!I151*1.5</f>
        <v>0</v>
      </c>
      <c r="AD136" s="10" t="e">
        <f>#REF!*1.5</f>
        <v>#REF!</v>
      </c>
    </row>
    <row r="137" spans="27:30" x14ac:dyDescent="0.55000000000000004">
      <c r="AA137" s="10">
        <f>'Année 1 Maquette'!I152*1.5</f>
        <v>0</v>
      </c>
      <c r="AB137" s="10" t="e">
        <f>#REF!*1.5</f>
        <v>#REF!</v>
      </c>
      <c r="AC137" s="10">
        <f>'Année 2 Maquette'!I152*1.5</f>
        <v>0</v>
      </c>
      <c r="AD137" s="10" t="e">
        <f>#REF!*1.5</f>
        <v>#REF!</v>
      </c>
    </row>
    <row r="138" spans="27:30" x14ac:dyDescent="0.55000000000000004">
      <c r="AA138" s="10">
        <f>'Année 1 Maquette'!I153*1.5</f>
        <v>0</v>
      </c>
      <c r="AB138" s="10" t="e">
        <f>#REF!*1.5</f>
        <v>#REF!</v>
      </c>
      <c r="AC138" s="10">
        <f>'Année 2 Maquette'!I153*1.5</f>
        <v>0</v>
      </c>
      <c r="AD138" s="10" t="e">
        <f>#REF!*1.5</f>
        <v>#REF!</v>
      </c>
    </row>
    <row r="139" spans="27:30" x14ac:dyDescent="0.55000000000000004">
      <c r="AA139" s="10">
        <f>'Année 1 Maquette'!I154*1.5</f>
        <v>0</v>
      </c>
      <c r="AB139" s="10" t="e">
        <f>#REF!*1.5</f>
        <v>#REF!</v>
      </c>
      <c r="AC139" s="10">
        <f>'Année 2 Maquette'!I154*1.5</f>
        <v>0</v>
      </c>
      <c r="AD139" s="10" t="e">
        <f>#REF!*1.5</f>
        <v>#REF!</v>
      </c>
    </row>
    <row r="140" spans="27:30" x14ac:dyDescent="0.55000000000000004">
      <c r="AA140" s="10">
        <f>'Année 1 Maquette'!I155*1.5</f>
        <v>0</v>
      </c>
      <c r="AB140" s="10" t="e">
        <f>#REF!*1.5</f>
        <v>#REF!</v>
      </c>
      <c r="AC140" s="10">
        <f>'Année 2 Maquette'!I155*1.5</f>
        <v>0</v>
      </c>
      <c r="AD140" s="10" t="e">
        <f>#REF!*1.5</f>
        <v>#REF!</v>
      </c>
    </row>
    <row r="141" spans="27:30" x14ac:dyDescent="0.55000000000000004">
      <c r="AA141" s="10">
        <f>'Année 1 Maquette'!I156*1.5</f>
        <v>0</v>
      </c>
      <c r="AB141" s="10" t="e">
        <f>#REF!*1.5</f>
        <v>#REF!</v>
      </c>
      <c r="AC141" s="10">
        <f>'Année 2 Maquette'!I156*1.5</f>
        <v>0</v>
      </c>
      <c r="AD141" s="10" t="e">
        <f>#REF!*1.5</f>
        <v>#REF!</v>
      </c>
    </row>
    <row r="142" spans="27:30" x14ac:dyDescent="0.55000000000000004">
      <c r="AA142" s="10">
        <f>'Année 1 Maquette'!I157*1.5</f>
        <v>0</v>
      </c>
      <c r="AB142" s="10" t="e">
        <f>#REF!*1.5</f>
        <v>#REF!</v>
      </c>
      <c r="AC142" s="10">
        <f>'Année 2 Maquette'!I157*1.5</f>
        <v>0</v>
      </c>
      <c r="AD142" s="10" t="e">
        <f>#REF!*1.5</f>
        <v>#REF!</v>
      </c>
    </row>
    <row r="143" spans="27:30" x14ac:dyDescent="0.55000000000000004">
      <c r="AA143" s="10">
        <f>'Année 1 Maquette'!I158*1.5</f>
        <v>0</v>
      </c>
      <c r="AB143" s="10" t="e">
        <f>#REF!*1.5</f>
        <v>#REF!</v>
      </c>
      <c r="AC143" s="10">
        <f>'Année 2 Maquette'!I158*1.5</f>
        <v>0</v>
      </c>
      <c r="AD143" s="10" t="e">
        <f>#REF!*1.5</f>
        <v>#REF!</v>
      </c>
    </row>
    <row r="144" spans="27:30" x14ac:dyDescent="0.55000000000000004">
      <c r="AA144" s="10">
        <f>'Année 1 Maquette'!I159*1.5</f>
        <v>0</v>
      </c>
      <c r="AB144" s="10" t="e">
        <f>#REF!*1.5</f>
        <v>#REF!</v>
      </c>
      <c r="AC144" s="10">
        <f>'Année 2 Maquette'!I159*1.5</f>
        <v>0</v>
      </c>
      <c r="AD144" s="10" t="e">
        <f>#REF!*1.5</f>
        <v>#REF!</v>
      </c>
    </row>
    <row r="145" spans="27:30" x14ac:dyDescent="0.55000000000000004">
      <c r="AA145" s="10">
        <f>'Année 1 Maquette'!I160*1.5</f>
        <v>0</v>
      </c>
      <c r="AB145" s="10" t="e">
        <f>#REF!*1.5</f>
        <v>#REF!</v>
      </c>
      <c r="AC145" s="10">
        <f>'Année 2 Maquette'!I160*1.5</f>
        <v>0</v>
      </c>
      <c r="AD145" s="10" t="e">
        <f>#REF!*1.5</f>
        <v>#REF!</v>
      </c>
    </row>
    <row r="146" spans="27:30" x14ac:dyDescent="0.55000000000000004">
      <c r="AA146" s="10">
        <f>'Année 1 Maquette'!I161*1.5</f>
        <v>0</v>
      </c>
      <c r="AB146" s="10" t="e">
        <f>#REF!*1.5</f>
        <v>#REF!</v>
      </c>
      <c r="AC146" s="10">
        <f>'Année 2 Maquette'!I161*1.5</f>
        <v>0</v>
      </c>
      <c r="AD146" s="10" t="e">
        <f>#REF!*1.5</f>
        <v>#REF!</v>
      </c>
    </row>
    <row r="147" spans="27:30" x14ac:dyDescent="0.55000000000000004">
      <c r="AA147" s="10">
        <f>'Année 1 Maquette'!I162*1.5</f>
        <v>0</v>
      </c>
      <c r="AB147" s="10" t="e">
        <f>#REF!*1.5</f>
        <v>#REF!</v>
      </c>
      <c r="AC147" s="10">
        <f>'Année 2 Maquette'!I162*1.5</f>
        <v>0</v>
      </c>
      <c r="AD147" s="10" t="e">
        <f>#REF!*1.5</f>
        <v>#REF!</v>
      </c>
    </row>
    <row r="148" spans="27:30" x14ac:dyDescent="0.55000000000000004">
      <c r="AA148" s="10">
        <f>'Année 1 Maquette'!I163*1.5</f>
        <v>0</v>
      </c>
      <c r="AB148" s="10" t="e">
        <f>#REF!*1.5</f>
        <v>#REF!</v>
      </c>
      <c r="AC148" s="10">
        <f>'Année 2 Maquette'!I163*1.5</f>
        <v>0</v>
      </c>
      <c r="AD148" s="10" t="e">
        <f>#REF!*1.5</f>
        <v>#REF!</v>
      </c>
    </row>
    <row r="149" spans="27:30" x14ac:dyDescent="0.55000000000000004">
      <c r="AA149" s="10">
        <f>'Année 1 Maquette'!I164*1.5</f>
        <v>0</v>
      </c>
      <c r="AB149" s="10" t="e">
        <f>#REF!*1.5</f>
        <v>#REF!</v>
      </c>
      <c r="AC149" s="10">
        <f>'Année 2 Maquette'!I164*1.5</f>
        <v>0</v>
      </c>
      <c r="AD149" s="10" t="e">
        <f>#REF!*1.5</f>
        <v>#REF!</v>
      </c>
    </row>
    <row r="150" spans="27:30" x14ac:dyDescent="0.55000000000000004">
      <c r="AA150" s="10">
        <f>'Année 1 Maquette'!I165*1.5</f>
        <v>0</v>
      </c>
      <c r="AB150" s="10" t="e">
        <f>#REF!*1.5</f>
        <v>#REF!</v>
      </c>
      <c r="AC150" s="10">
        <f>'Année 2 Maquette'!I165*1.5</f>
        <v>0</v>
      </c>
      <c r="AD150" s="10" t="e">
        <f>#REF!*1.5</f>
        <v>#REF!</v>
      </c>
    </row>
    <row r="151" spans="27:30" x14ac:dyDescent="0.55000000000000004">
      <c r="AA151" s="10">
        <f>'Année 1 Maquette'!I166*1.5</f>
        <v>0</v>
      </c>
      <c r="AB151" s="10" t="e">
        <f>#REF!*1.5</f>
        <v>#REF!</v>
      </c>
      <c r="AC151" s="10">
        <f>'Année 2 Maquette'!I166*1.5</f>
        <v>0</v>
      </c>
      <c r="AD151" s="10" t="e">
        <f>#REF!*1.5</f>
        <v>#REF!</v>
      </c>
    </row>
    <row r="152" spans="27:30" x14ac:dyDescent="0.55000000000000004">
      <c r="AA152" s="10">
        <f>'Année 1 Maquette'!I167*1.5</f>
        <v>0</v>
      </c>
      <c r="AB152" s="10" t="e">
        <f>#REF!*1.5</f>
        <v>#REF!</v>
      </c>
      <c r="AC152" s="10">
        <f>'Année 2 Maquette'!I167*1.5</f>
        <v>0</v>
      </c>
      <c r="AD152" s="10" t="e">
        <f>#REF!*1.5</f>
        <v>#REF!</v>
      </c>
    </row>
    <row r="153" spans="27:30" x14ac:dyDescent="0.55000000000000004">
      <c r="AA153" s="10">
        <f>'Année 1 Maquette'!I168*1.5</f>
        <v>0</v>
      </c>
      <c r="AB153" s="10" t="e">
        <f>#REF!*1.5</f>
        <v>#REF!</v>
      </c>
      <c r="AC153" s="10">
        <f>'Année 2 Maquette'!I168*1.5</f>
        <v>0</v>
      </c>
      <c r="AD153" s="10" t="e">
        <f>#REF!*1.5</f>
        <v>#REF!</v>
      </c>
    </row>
    <row r="154" spans="27:30" x14ac:dyDescent="0.55000000000000004">
      <c r="AA154" s="10">
        <f>'Année 1 Maquette'!I169*1.5</f>
        <v>0</v>
      </c>
      <c r="AB154" s="10" t="e">
        <f>#REF!*1.5</f>
        <v>#REF!</v>
      </c>
      <c r="AC154" s="10">
        <f>'Année 2 Maquette'!I169*1.5</f>
        <v>0</v>
      </c>
      <c r="AD154" s="10" t="e">
        <f>#REF!*1.5</f>
        <v>#REF!</v>
      </c>
    </row>
    <row r="155" spans="27:30" x14ac:dyDescent="0.55000000000000004">
      <c r="AA155" s="10">
        <f>'Année 1 Maquette'!I170*1.5</f>
        <v>0</v>
      </c>
      <c r="AB155" s="10" t="e">
        <f>#REF!*1.5</f>
        <v>#REF!</v>
      </c>
      <c r="AC155" s="10">
        <f>'Année 2 Maquette'!I170*1.5</f>
        <v>0</v>
      </c>
      <c r="AD155" s="10" t="e">
        <f>#REF!*1.5</f>
        <v>#REF!</v>
      </c>
    </row>
    <row r="156" spans="27:30" x14ac:dyDescent="0.55000000000000004">
      <c r="AA156" s="10">
        <f>'Année 1 Maquette'!I171*1.5</f>
        <v>0</v>
      </c>
      <c r="AB156" s="10" t="e">
        <f>#REF!*1.5</f>
        <v>#REF!</v>
      </c>
      <c r="AC156" s="10">
        <f>'Année 2 Maquette'!I171*1.5</f>
        <v>0</v>
      </c>
      <c r="AD156" s="10" t="e">
        <f>#REF!*1.5</f>
        <v>#REF!</v>
      </c>
    </row>
    <row r="157" spans="27:30" x14ac:dyDescent="0.55000000000000004">
      <c r="AA157" s="10">
        <f>'Année 1 Maquette'!I172*1.5</f>
        <v>0</v>
      </c>
      <c r="AB157" s="10" t="e">
        <f>#REF!*1.5</f>
        <v>#REF!</v>
      </c>
      <c r="AC157" s="10">
        <f>'Année 2 Maquette'!I172*1.5</f>
        <v>0</v>
      </c>
      <c r="AD157" s="10" t="e">
        <f>#REF!*1.5</f>
        <v>#REF!</v>
      </c>
    </row>
    <row r="158" spans="27:30" x14ac:dyDescent="0.55000000000000004">
      <c r="AA158" s="10">
        <f>'Année 1 Maquette'!I173*1.5</f>
        <v>0</v>
      </c>
      <c r="AB158" s="10" t="e">
        <f>#REF!*1.5</f>
        <v>#REF!</v>
      </c>
      <c r="AC158" s="10">
        <f>'Année 2 Maquette'!I173*1.5</f>
        <v>0</v>
      </c>
      <c r="AD158" s="10" t="e">
        <f>#REF!*1.5</f>
        <v>#REF!</v>
      </c>
    </row>
    <row r="159" spans="27:30" x14ac:dyDescent="0.55000000000000004">
      <c r="AA159" s="10">
        <f>'Année 1 Maquette'!I174*1.5</f>
        <v>0</v>
      </c>
      <c r="AB159" s="10" t="e">
        <f>#REF!*1.5</f>
        <v>#REF!</v>
      </c>
      <c r="AC159" s="10">
        <f>'Année 2 Maquette'!I174*1.5</f>
        <v>0</v>
      </c>
      <c r="AD159" s="10" t="e">
        <f>#REF!*1.5</f>
        <v>#REF!</v>
      </c>
    </row>
    <row r="160" spans="27:30" x14ac:dyDescent="0.55000000000000004">
      <c r="AA160" s="10">
        <f>'Année 1 Maquette'!I175*1.5</f>
        <v>0</v>
      </c>
      <c r="AB160" s="10" t="e">
        <f>#REF!*1.5</f>
        <v>#REF!</v>
      </c>
      <c r="AC160" s="10">
        <f>'Année 2 Maquette'!I175*1.5</f>
        <v>0</v>
      </c>
      <c r="AD160" s="10" t="e">
        <f>#REF!*1.5</f>
        <v>#REF!</v>
      </c>
    </row>
    <row r="161" spans="27:30" x14ac:dyDescent="0.55000000000000004">
      <c r="AA161" s="10">
        <f>'Année 1 Maquette'!I176*1.5</f>
        <v>0</v>
      </c>
      <c r="AB161" s="10" t="e">
        <f>#REF!*1.5</f>
        <v>#REF!</v>
      </c>
      <c r="AC161" s="10">
        <f>'Année 2 Maquette'!I176*1.5</f>
        <v>0</v>
      </c>
      <c r="AD161" s="10" t="e">
        <f>#REF!*1.5</f>
        <v>#REF!</v>
      </c>
    </row>
    <row r="162" spans="27:30" x14ac:dyDescent="0.55000000000000004">
      <c r="AA162" s="10">
        <f>'Année 1 Maquette'!I177*1.5</f>
        <v>0</v>
      </c>
      <c r="AB162" s="10" t="e">
        <f>#REF!*1.5</f>
        <v>#REF!</v>
      </c>
      <c r="AC162" s="10">
        <f>'Année 2 Maquette'!I177*1.5</f>
        <v>0</v>
      </c>
      <c r="AD162" s="10" t="e">
        <f>#REF!*1.5</f>
        <v>#REF!</v>
      </c>
    </row>
    <row r="163" spans="27:30" x14ac:dyDescent="0.55000000000000004">
      <c r="AA163" s="10">
        <f>'Année 1 Maquette'!I178*1.5</f>
        <v>0</v>
      </c>
      <c r="AB163" s="10" t="e">
        <f>#REF!*1.5</f>
        <v>#REF!</v>
      </c>
      <c r="AC163" s="10">
        <f>'Année 2 Maquette'!I178*1.5</f>
        <v>0</v>
      </c>
      <c r="AD163" s="10" t="e">
        <f>#REF!*1.5</f>
        <v>#REF!</v>
      </c>
    </row>
    <row r="164" spans="27:30" x14ac:dyDescent="0.55000000000000004">
      <c r="AA164" s="10">
        <f>'Année 1 Maquette'!I179*1.5</f>
        <v>0</v>
      </c>
      <c r="AB164" s="10" t="e">
        <f>#REF!*1.5</f>
        <v>#REF!</v>
      </c>
      <c r="AC164" s="10">
        <f>'Année 2 Maquette'!I179*1.5</f>
        <v>0</v>
      </c>
      <c r="AD164" s="10" t="e">
        <f>#REF!*1.5</f>
        <v>#REF!</v>
      </c>
    </row>
    <row r="165" spans="27:30" x14ac:dyDescent="0.55000000000000004">
      <c r="AA165" s="10">
        <f>'Année 1 Maquette'!I180*1.5</f>
        <v>0</v>
      </c>
      <c r="AB165" s="10" t="e">
        <f>#REF!*1.5</f>
        <v>#REF!</v>
      </c>
      <c r="AC165" s="10">
        <f>'Année 2 Maquette'!I180*1.5</f>
        <v>0</v>
      </c>
      <c r="AD165" s="10" t="e">
        <f>#REF!*1.5</f>
        <v>#REF!</v>
      </c>
    </row>
    <row r="166" spans="27:30" x14ac:dyDescent="0.55000000000000004">
      <c r="AA166" s="10">
        <f>'Année 1 Maquette'!I181*1.5</f>
        <v>0</v>
      </c>
      <c r="AB166" s="10" t="e">
        <f>#REF!*1.5</f>
        <v>#REF!</v>
      </c>
      <c r="AC166" s="10">
        <f>'Année 2 Maquette'!I181*1.5</f>
        <v>0</v>
      </c>
      <c r="AD166" s="10" t="e">
        <f>#REF!*1.5</f>
        <v>#REF!</v>
      </c>
    </row>
    <row r="167" spans="27:30" x14ac:dyDescent="0.55000000000000004">
      <c r="AA167" s="10">
        <f>'Année 1 Maquette'!I182*1.5</f>
        <v>0</v>
      </c>
      <c r="AB167" s="10" t="e">
        <f>#REF!*1.5</f>
        <v>#REF!</v>
      </c>
      <c r="AC167" s="10">
        <f>'Année 2 Maquette'!I182*1.5</f>
        <v>0</v>
      </c>
      <c r="AD167" s="10" t="e">
        <f>#REF!*1.5</f>
        <v>#REF!</v>
      </c>
    </row>
    <row r="168" spans="27:30" x14ac:dyDescent="0.55000000000000004">
      <c r="AA168" s="10">
        <f>'Année 1 Maquette'!I183*1.5</f>
        <v>0</v>
      </c>
      <c r="AB168" s="10" t="e">
        <f>#REF!*1.5</f>
        <v>#REF!</v>
      </c>
      <c r="AC168" s="10">
        <f>'Année 2 Maquette'!I183*1.5</f>
        <v>0</v>
      </c>
      <c r="AD168" s="10" t="e">
        <f>#REF!*1.5</f>
        <v>#REF!</v>
      </c>
    </row>
    <row r="169" spans="27:30" x14ac:dyDescent="0.55000000000000004">
      <c r="AA169" s="10">
        <f>'Année 1 Maquette'!I184*1.5</f>
        <v>0</v>
      </c>
      <c r="AB169" s="10" t="e">
        <f>#REF!*1.5</f>
        <v>#REF!</v>
      </c>
      <c r="AC169" s="10">
        <f>'Année 2 Maquette'!I184*1.5</f>
        <v>0</v>
      </c>
      <c r="AD169" s="10" t="e">
        <f>#REF!*1.5</f>
        <v>#REF!</v>
      </c>
    </row>
    <row r="170" spans="27:30" x14ac:dyDescent="0.55000000000000004">
      <c r="AA170" s="10">
        <f>'Année 1 Maquette'!I185*1.5</f>
        <v>0</v>
      </c>
      <c r="AB170" s="10" t="e">
        <f>#REF!*1.5</f>
        <v>#REF!</v>
      </c>
      <c r="AC170" s="10">
        <f>'Année 2 Maquette'!I185*1.5</f>
        <v>0</v>
      </c>
      <c r="AD170" s="10" t="e">
        <f>#REF!*1.5</f>
        <v>#REF!</v>
      </c>
    </row>
    <row r="171" spans="27:30" x14ac:dyDescent="0.55000000000000004">
      <c r="AA171" s="10">
        <f>'Année 1 Maquette'!I186*1.5</f>
        <v>0</v>
      </c>
      <c r="AB171" s="10" t="e">
        <f>#REF!*1.5</f>
        <v>#REF!</v>
      </c>
      <c r="AC171" s="10">
        <f>'Année 2 Maquette'!I186*1.5</f>
        <v>0</v>
      </c>
      <c r="AD171" s="10" t="e">
        <f>#REF!*1.5</f>
        <v>#REF!</v>
      </c>
    </row>
    <row r="172" spans="27:30" x14ac:dyDescent="0.55000000000000004">
      <c r="AA172" s="10">
        <f>'Année 1 Maquette'!I187*1.5</f>
        <v>0</v>
      </c>
      <c r="AB172" s="10" t="e">
        <f>#REF!*1.5</f>
        <v>#REF!</v>
      </c>
      <c r="AC172" s="10">
        <f>'Année 2 Maquette'!I187*1.5</f>
        <v>0</v>
      </c>
      <c r="AD172" s="10" t="e">
        <f>#REF!*1.5</f>
        <v>#REF!</v>
      </c>
    </row>
    <row r="173" spans="27:30" x14ac:dyDescent="0.55000000000000004">
      <c r="AA173" s="10">
        <f>'Année 1 Maquette'!I188*1.5</f>
        <v>0</v>
      </c>
      <c r="AB173" s="10" t="e">
        <f>#REF!*1.5</f>
        <v>#REF!</v>
      </c>
      <c r="AC173" s="10">
        <f>'Année 2 Maquette'!I188*1.5</f>
        <v>0</v>
      </c>
      <c r="AD173" s="10" t="e">
        <f>#REF!*1.5</f>
        <v>#REF!</v>
      </c>
    </row>
    <row r="174" spans="27:30" x14ac:dyDescent="0.55000000000000004">
      <c r="AA174" s="10">
        <f>'Année 1 Maquette'!I189*1.5</f>
        <v>0</v>
      </c>
      <c r="AB174" s="10" t="e">
        <f>#REF!*1.5</f>
        <v>#REF!</v>
      </c>
      <c r="AC174" s="10">
        <f>'Année 2 Maquette'!I189*1.5</f>
        <v>0</v>
      </c>
      <c r="AD174" s="10" t="e">
        <f>#REF!*1.5</f>
        <v>#REF!</v>
      </c>
    </row>
    <row r="175" spans="27:30" x14ac:dyDescent="0.55000000000000004">
      <c r="AA175" s="10">
        <f>'Année 1 Maquette'!I190*1.5</f>
        <v>0</v>
      </c>
      <c r="AB175" s="10" t="e">
        <f>#REF!*1.5</f>
        <v>#REF!</v>
      </c>
      <c r="AC175" s="10">
        <f>'Année 2 Maquette'!I190*1.5</f>
        <v>0</v>
      </c>
      <c r="AD175" s="10" t="e">
        <f>#REF!*1.5</f>
        <v>#REF!</v>
      </c>
    </row>
    <row r="176" spans="27:30" x14ac:dyDescent="0.55000000000000004">
      <c r="AA176" s="10">
        <f>'Année 1 Maquette'!I191*1.5</f>
        <v>0</v>
      </c>
      <c r="AB176" s="10" t="e">
        <f>#REF!*1.5</f>
        <v>#REF!</v>
      </c>
      <c r="AC176" s="10">
        <f>'Année 2 Maquette'!I191*1.5</f>
        <v>0</v>
      </c>
      <c r="AD176" s="10" t="e">
        <f>#REF!*1.5</f>
        <v>#REF!</v>
      </c>
    </row>
    <row r="177" spans="27:30" x14ac:dyDescent="0.55000000000000004">
      <c r="AA177" s="10">
        <f>'Année 1 Maquette'!I192*1.5</f>
        <v>0</v>
      </c>
      <c r="AB177" s="10" t="e">
        <f>#REF!*1.5</f>
        <v>#REF!</v>
      </c>
      <c r="AC177" s="10">
        <f>'Année 2 Maquette'!I192*1.5</f>
        <v>0</v>
      </c>
      <c r="AD177" s="10" t="e">
        <f>#REF!*1.5</f>
        <v>#REF!</v>
      </c>
    </row>
    <row r="178" spans="27:30" x14ac:dyDescent="0.55000000000000004">
      <c r="AA178" s="10">
        <f>'Année 1 Maquette'!I193*1.5</f>
        <v>0</v>
      </c>
      <c r="AB178" s="10" t="e">
        <f>#REF!*1.5</f>
        <v>#REF!</v>
      </c>
      <c r="AC178" s="10">
        <f>'Année 2 Maquette'!I193*1.5</f>
        <v>0</v>
      </c>
      <c r="AD178" s="10" t="e">
        <f>#REF!*1.5</f>
        <v>#REF!</v>
      </c>
    </row>
    <row r="179" spans="27:30" x14ac:dyDescent="0.55000000000000004">
      <c r="AA179" s="10">
        <f>'Année 1 Maquette'!I194*1.5</f>
        <v>0</v>
      </c>
      <c r="AB179" s="10" t="e">
        <f>#REF!*1.5</f>
        <v>#REF!</v>
      </c>
      <c r="AC179" s="10">
        <f>'Année 2 Maquette'!I194*1.5</f>
        <v>0</v>
      </c>
      <c r="AD179" s="10" t="e">
        <f>#REF!*1.5</f>
        <v>#REF!</v>
      </c>
    </row>
    <row r="180" spans="27:30" x14ac:dyDescent="0.55000000000000004">
      <c r="AA180" s="10">
        <f>'Année 1 Maquette'!I195*1.5</f>
        <v>0</v>
      </c>
      <c r="AB180" s="10" t="e">
        <f>#REF!*1.5</f>
        <v>#REF!</v>
      </c>
      <c r="AC180" s="10">
        <f>'Année 2 Maquette'!I195*1.5</f>
        <v>0</v>
      </c>
      <c r="AD180" s="10" t="e">
        <f>#REF!*1.5</f>
        <v>#REF!</v>
      </c>
    </row>
    <row r="181" spans="27:30" x14ac:dyDescent="0.55000000000000004">
      <c r="AA181" s="10">
        <f>'Année 1 Maquette'!I196*1.5</f>
        <v>0</v>
      </c>
      <c r="AB181" s="10" t="e">
        <f>#REF!*1.5</f>
        <v>#REF!</v>
      </c>
      <c r="AC181" s="10">
        <f>'Année 2 Maquette'!I196*1.5</f>
        <v>0</v>
      </c>
      <c r="AD181" s="10" t="e">
        <f>#REF!*1.5</f>
        <v>#REF!</v>
      </c>
    </row>
    <row r="182" spans="27:30" x14ac:dyDescent="0.55000000000000004">
      <c r="AA182" s="10">
        <f>'Année 1 Maquette'!I197*1.5</f>
        <v>0</v>
      </c>
      <c r="AB182" s="10" t="e">
        <f>#REF!*1.5</f>
        <v>#REF!</v>
      </c>
      <c r="AC182" s="10">
        <f>'Année 2 Maquette'!I197*1.5</f>
        <v>0</v>
      </c>
      <c r="AD182" s="10" t="e">
        <f>#REF!*1.5</f>
        <v>#REF!</v>
      </c>
    </row>
    <row r="183" spans="27:30" x14ac:dyDescent="0.55000000000000004">
      <c r="AA183" s="10">
        <f>'Année 1 Maquette'!I198*1.5</f>
        <v>0</v>
      </c>
      <c r="AB183" s="10" t="e">
        <f>#REF!*1.5</f>
        <v>#REF!</v>
      </c>
      <c r="AC183" s="10">
        <f>'Année 2 Maquette'!I198*1.5</f>
        <v>0</v>
      </c>
      <c r="AD183" s="10" t="e">
        <f>#REF!*1.5</f>
        <v>#REF!</v>
      </c>
    </row>
    <row r="184" spans="27:30" x14ac:dyDescent="0.55000000000000004">
      <c r="AA184" s="10">
        <f>'Année 1 Maquette'!I199*1.5</f>
        <v>0</v>
      </c>
      <c r="AB184" s="10" t="e">
        <f>#REF!*1.5</f>
        <v>#REF!</v>
      </c>
      <c r="AC184" s="10">
        <f>'Année 2 Maquette'!I199*1.5</f>
        <v>0</v>
      </c>
      <c r="AD184" s="10" t="e">
        <f>#REF!*1.5</f>
        <v>#REF!</v>
      </c>
    </row>
    <row r="185" spans="27:30" x14ac:dyDescent="0.55000000000000004">
      <c r="AA185" s="10">
        <f>'Année 1 Maquette'!I200*1.5</f>
        <v>0</v>
      </c>
      <c r="AB185" s="10" t="e">
        <f>#REF!*1.5</f>
        <v>#REF!</v>
      </c>
      <c r="AC185" s="10">
        <f>'Année 2 Maquette'!I200*1.5</f>
        <v>0</v>
      </c>
      <c r="AD185" s="10" t="e">
        <f>#REF!*1.5</f>
        <v>#REF!</v>
      </c>
    </row>
    <row r="186" spans="27:30" x14ac:dyDescent="0.55000000000000004">
      <c r="AA186" s="10">
        <f>'Année 1 Maquette'!I201*1.5</f>
        <v>0</v>
      </c>
      <c r="AB186" s="10" t="e">
        <f>#REF!*1.5</f>
        <v>#REF!</v>
      </c>
      <c r="AC186" s="10">
        <f>'Année 2 Maquette'!I201*1.5</f>
        <v>0</v>
      </c>
      <c r="AD186" s="10" t="e">
        <f>#REF!*1.5</f>
        <v>#REF!</v>
      </c>
    </row>
    <row r="187" spans="27:30" x14ac:dyDescent="0.55000000000000004">
      <c r="AA187" s="10">
        <f>'Année 1 Maquette'!I202*1.5</f>
        <v>0</v>
      </c>
      <c r="AB187" s="10" t="e">
        <f>#REF!*1.5</f>
        <v>#REF!</v>
      </c>
      <c r="AC187" s="10">
        <f>'Année 2 Maquette'!I202*1.5</f>
        <v>0</v>
      </c>
      <c r="AD187" s="10" t="e">
        <f>#REF!*1.5</f>
        <v>#REF!</v>
      </c>
    </row>
    <row r="188" spans="27:30" x14ac:dyDescent="0.55000000000000004">
      <c r="AA188" s="10">
        <f>'Année 1 Maquette'!I203*1.5</f>
        <v>0</v>
      </c>
      <c r="AB188" s="10" t="e">
        <f>#REF!*1.5</f>
        <v>#REF!</v>
      </c>
      <c r="AC188" s="10">
        <f>'Année 2 Maquette'!I203*1.5</f>
        <v>0</v>
      </c>
      <c r="AD188" s="10" t="e">
        <f>#REF!*1.5</f>
        <v>#REF!</v>
      </c>
    </row>
    <row r="189" spans="27:30" x14ac:dyDescent="0.55000000000000004">
      <c r="AA189" s="10">
        <f>'Année 1 Maquette'!I204*1.5</f>
        <v>0</v>
      </c>
      <c r="AB189" s="10" t="e">
        <f>#REF!*1.5</f>
        <v>#REF!</v>
      </c>
      <c r="AC189" s="10">
        <f>'Année 2 Maquette'!I204*1.5</f>
        <v>0</v>
      </c>
      <c r="AD189" s="10" t="e">
        <f>#REF!*1.5</f>
        <v>#REF!</v>
      </c>
    </row>
    <row r="190" spans="27:30" x14ac:dyDescent="0.55000000000000004">
      <c r="AA190" s="10">
        <f>'Année 1 Maquette'!I205*1.5</f>
        <v>0</v>
      </c>
      <c r="AB190" s="10" t="e">
        <f>#REF!*1.5</f>
        <v>#REF!</v>
      </c>
      <c r="AC190" s="10">
        <f>'Année 2 Maquette'!I205*1.5</f>
        <v>0</v>
      </c>
      <c r="AD190" s="10" t="e">
        <f>#REF!*1.5</f>
        <v>#REF!</v>
      </c>
    </row>
    <row r="191" spans="27:30" x14ac:dyDescent="0.55000000000000004">
      <c r="AA191" s="10">
        <f>'Année 1 Maquette'!I206*1.5</f>
        <v>0</v>
      </c>
      <c r="AB191" s="10" t="e">
        <f>#REF!*1.5</f>
        <v>#REF!</v>
      </c>
      <c r="AC191" s="10">
        <f>'Année 2 Maquette'!I206*1.5</f>
        <v>0</v>
      </c>
      <c r="AD191" s="10" t="e">
        <f>#REF!*1.5</f>
        <v>#REF!</v>
      </c>
    </row>
    <row r="192" spans="27:30" x14ac:dyDescent="0.55000000000000004">
      <c r="AA192" s="10">
        <f>'Année 1 Maquette'!I207*1.5</f>
        <v>0</v>
      </c>
      <c r="AB192" s="10" t="e">
        <f>#REF!*1.5</f>
        <v>#REF!</v>
      </c>
      <c r="AC192" s="10">
        <f>'Année 2 Maquette'!I207*1.5</f>
        <v>0</v>
      </c>
      <c r="AD192" s="10" t="e">
        <f>#REF!*1.5</f>
        <v>#REF!</v>
      </c>
    </row>
    <row r="193" spans="27:30" x14ac:dyDescent="0.55000000000000004">
      <c r="AA193" s="10">
        <f>'Année 1 Maquette'!I208*1.5</f>
        <v>0</v>
      </c>
      <c r="AB193" s="10" t="e">
        <f>#REF!*1.5</f>
        <v>#REF!</v>
      </c>
      <c r="AC193" s="10">
        <f>'Année 2 Maquette'!I208*1.5</f>
        <v>0</v>
      </c>
      <c r="AD193" s="10" t="e">
        <f>#REF!*1.5</f>
        <v>#REF!</v>
      </c>
    </row>
    <row r="194" spans="27:30" x14ac:dyDescent="0.55000000000000004">
      <c r="AA194" s="10">
        <f>'Année 1 Maquette'!I209*1.5</f>
        <v>0</v>
      </c>
      <c r="AB194" s="10" t="e">
        <f>#REF!*1.5</f>
        <v>#REF!</v>
      </c>
      <c r="AC194" s="10">
        <f>'Année 2 Maquette'!I209*1.5</f>
        <v>0</v>
      </c>
      <c r="AD194" s="10" t="e">
        <f>#REF!*1.5</f>
        <v>#REF!</v>
      </c>
    </row>
    <row r="195" spans="27:30" x14ac:dyDescent="0.55000000000000004">
      <c r="AA195" s="10">
        <f>'Année 1 Maquette'!I210*1.5</f>
        <v>0</v>
      </c>
      <c r="AB195" s="10" t="e">
        <f>#REF!*1.5</f>
        <v>#REF!</v>
      </c>
      <c r="AC195" s="10">
        <f>'Année 2 Maquette'!I210*1.5</f>
        <v>0</v>
      </c>
      <c r="AD195" s="10" t="e">
        <f>#REF!*1.5</f>
        <v>#REF!</v>
      </c>
    </row>
    <row r="196" spans="27:30" x14ac:dyDescent="0.55000000000000004">
      <c r="AA196" s="10">
        <f>'Année 1 Maquette'!I211*1.5</f>
        <v>0</v>
      </c>
      <c r="AB196" s="10" t="e">
        <f>#REF!*1.5</f>
        <v>#REF!</v>
      </c>
      <c r="AC196" s="10">
        <f>'Année 2 Maquette'!I211*1.5</f>
        <v>0</v>
      </c>
      <c r="AD196" s="10" t="e">
        <f>#REF!*1.5</f>
        <v>#REF!</v>
      </c>
    </row>
    <row r="197" spans="27:30" x14ac:dyDescent="0.55000000000000004">
      <c r="AA197" s="10">
        <f>'Année 1 Maquette'!I212*1.5</f>
        <v>0</v>
      </c>
      <c r="AB197" s="10" t="e">
        <f>#REF!*1.5</f>
        <v>#REF!</v>
      </c>
      <c r="AC197" s="10">
        <f>'Année 2 Maquette'!I212*1.5</f>
        <v>0</v>
      </c>
      <c r="AD197" s="10" t="e">
        <f>#REF!*1.5</f>
        <v>#REF!</v>
      </c>
    </row>
    <row r="198" spans="27:30" x14ac:dyDescent="0.55000000000000004">
      <c r="AA198" s="10">
        <f>'Année 1 Maquette'!I213*1.5</f>
        <v>0</v>
      </c>
      <c r="AB198" s="10" t="e">
        <f>#REF!*1.5</f>
        <v>#REF!</v>
      </c>
      <c r="AC198" s="10">
        <f>'Année 2 Maquette'!I213*1.5</f>
        <v>0</v>
      </c>
      <c r="AD198" s="10" t="e">
        <f>#REF!*1.5</f>
        <v>#REF!</v>
      </c>
    </row>
    <row r="199" spans="27:30" x14ac:dyDescent="0.55000000000000004">
      <c r="AA199" s="10">
        <f>'Année 1 Maquette'!I214*1.5</f>
        <v>0</v>
      </c>
      <c r="AB199" s="10" t="e">
        <f>#REF!*1.5</f>
        <v>#REF!</v>
      </c>
      <c r="AC199" s="10">
        <f>'Année 2 Maquette'!I214*1.5</f>
        <v>0</v>
      </c>
      <c r="AD199" s="10" t="e">
        <f>#REF!*1.5</f>
        <v>#REF!</v>
      </c>
    </row>
    <row r="200" spans="27:30" x14ac:dyDescent="0.55000000000000004">
      <c r="AA200" s="10">
        <f>'Année 1 Maquette'!I215*1.5</f>
        <v>0</v>
      </c>
      <c r="AB200" s="10" t="e">
        <f>#REF!*1.5</f>
        <v>#REF!</v>
      </c>
      <c r="AC200" s="10">
        <f>'Année 2 Maquette'!I215*1.5</f>
        <v>0</v>
      </c>
      <c r="AD200" s="10" t="e">
        <f>#REF!*1.5</f>
        <v>#REF!</v>
      </c>
    </row>
    <row r="201" spans="27:30" x14ac:dyDescent="0.55000000000000004">
      <c r="AA201" s="10">
        <f>'Année 1 Maquette'!I216*1.5</f>
        <v>0</v>
      </c>
      <c r="AB201" s="10" t="e">
        <f>#REF!*1.5</f>
        <v>#REF!</v>
      </c>
      <c r="AC201" s="10">
        <f>'Année 2 Maquette'!I216*1.5</f>
        <v>0</v>
      </c>
      <c r="AD201" s="10" t="e">
        <f>#REF!*1.5</f>
        <v>#REF!</v>
      </c>
    </row>
    <row r="202" spans="27:30" x14ac:dyDescent="0.55000000000000004">
      <c r="AA202" s="10">
        <f>'Année 1 Maquette'!I217*1.5</f>
        <v>0</v>
      </c>
      <c r="AB202" s="10" t="e">
        <f>#REF!*1.5</f>
        <v>#REF!</v>
      </c>
      <c r="AC202" s="10">
        <f>'Année 2 Maquette'!I217*1.5</f>
        <v>0</v>
      </c>
      <c r="AD202" s="10" t="e">
        <f>#REF!*1.5</f>
        <v>#REF!</v>
      </c>
    </row>
    <row r="203" spans="27:30" x14ac:dyDescent="0.55000000000000004">
      <c r="AA203" s="10">
        <f>'Année 1 Maquette'!I218*1.5</f>
        <v>0</v>
      </c>
      <c r="AB203" s="10" t="e">
        <f>#REF!*1.5</f>
        <v>#REF!</v>
      </c>
      <c r="AC203" s="10">
        <f>'Année 2 Maquette'!I218*1.5</f>
        <v>0</v>
      </c>
      <c r="AD203" s="10" t="e">
        <f>#REF!*1.5</f>
        <v>#REF!</v>
      </c>
    </row>
    <row r="204" spans="27:30" x14ac:dyDescent="0.55000000000000004">
      <c r="AA204" s="10">
        <f>'Année 1 Maquette'!I219*1.5</f>
        <v>0</v>
      </c>
      <c r="AB204" s="10" t="e">
        <f>#REF!*1.5</f>
        <v>#REF!</v>
      </c>
      <c r="AC204" s="10">
        <f>'Année 2 Maquette'!I219*1.5</f>
        <v>0</v>
      </c>
      <c r="AD204" s="10" t="e">
        <f>#REF!*1.5</f>
        <v>#REF!</v>
      </c>
    </row>
    <row r="205" spans="27:30" x14ac:dyDescent="0.55000000000000004">
      <c r="AA205" s="10">
        <f>'Année 1 Maquette'!I220*1.5</f>
        <v>0</v>
      </c>
      <c r="AB205" s="10" t="e">
        <f>#REF!*1.5</f>
        <v>#REF!</v>
      </c>
      <c r="AC205" s="10">
        <f>'Année 2 Maquette'!I220*1.5</f>
        <v>0</v>
      </c>
      <c r="AD205" s="10" t="e">
        <f>#REF!*1.5</f>
        <v>#REF!</v>
      </c>
    </row>
    <row r="206" spans="27:30" x14ac:dyDescent="0.55000000000000004">
      <c r="AA206" s="10">
        <f>'Année 1 Maquette'!I221*1.5</f>
        <v>0</v>
      </c>
      <c r="AB206" s="10" t="e">
        <f>#REF!*1.5</f>
        <v>#REF!</v>
      </c>
      <c r="AC206" s="10">
        <f>'Année 2 Maquette'!I221*1.5</f>
        <v>0</v>
      </c>
      <c r="AD206" s="10" t="e">
        <f>#REF!*1.5</f>
        <v>#REF!</v>
      </c>
    </row>
    <row r="207" spans="27:30" x14ac:dyDescent="0.55000000000000004">
      <c r="AA207" s="10">
        <f>'Année 1 Maquette'!I222*1.5</f>
        <v>0</v>
      </c>
      <c r="AB207" s="10" t="e">
        <f>#REF!*1.5</f>
        <v>#REF!</v>
      </c>
      <c r="AC207" s="10">
        <f>'Année 2 Maquette'!I222*1.5</f>
        <v>0</v>
      </c>
      <c r="AD207" s="10" t="e">
        <f>#REF!*1.5</f>
        <v>#REF!</v>
      </c>
    </row>
    <row r="208" spans="27:30" x14ac:dyDescent="0.55000000000000004">
      <c r="AA208" s="10">
        <f>'Année 1 Maquette'!I223*1.5</f>
        <v>0</v>
      </c>
      <c r="AB208" s="10" t="e">
        <f>#REF!*1.5</f>
        <v>#REF!</v>
      </c>
      <c r="AC208" s="10">
        <f>'Année 2 Maquette'!I223*1.5</f>
        <v>0</v>
      </c>
      <c r="AD208" s="10" t="e">
        <f>#REF!*1.5</f>
        <v>#REF!</v>
      </c>
    </row>
    <row r="209" spans="27:30" x14ac:dyDescent="0.55000000000000004">
      <c r="AA209" s="10">
        <f>'Année 1 Maquette'!I224*1.5</f>
        <v>0</v>
      </c>
      <c r="AB209" s="10" t="e">
        <f>#REF!*1.5</f>
        <v>#REF!</v>
      </c>
      <c r="AC209" s="10">
        <f>'Année 2 Maquette'!I224*1.5</f>
        <v>0</v>
      </c>
      <c r="AD209" s="10" t="e">
        <f>#REF!*1.5</f>
        <v>#REF!</v>
      </c>
    </row>
    <row r="210" spans="27:30" x14ac:dyDescent="0.55000000000000004">
      <c r="AA210" s="10">
        <f>'Année 1 Maquette'!I225*1.5</f>
        <v>0</v>
      </c>
      <c r="AB210" s="10" t="e">
        <f>#REF!*1.5</f>
        <v>#REF!</v>
      </c>
      <c r="AC210" s="10">
        <f>'Année 2 Maquette'!I225*1.5</f>
        <v>0</v>
      </c>
      <c r="AD210" s="10" t="e">
        <f>#REF!*1.5</f>
        <v>#REF!</v>
      </c>
    </row>
    <row r="211" spans="27:30" x14ac:dyDescent="0.55000000000000004">
      <c r="AA211" s="10">
        <f>'Année 1 Maquette'!I226*1.5</f>
        <v>0</v>
      </c>
      <c r="AB211" s="10" t="e">
        <f>#REF!*1.5</f>
        <v>#REF!</v>
      </c>
      <c r="AC211" s="10">
        <f>'Année 2 Maquette'!I226*1.5</f>
        <v>0</v>
      </c>
      <c r="AD211" s="10" t="e">
        <f>#REF!*1.5</f>
        <v>#REF!</v>
      </c>
    </row>
    <row r="212" spans="27:30" x14ac:dyDescent="0.55000000000000004">
      <c r="AA212" s="10">
        <f>'Année 1 Maquette'!I227*1.5</f>
        <v>0</v>
      </c>
      <c r="AB212" s="10" t="e">
        <f>#REF!*1.5</f>
        <v>#REF!</v>
      </c>
      <c r="AC212" s="10">
        <f>'Année 2 Maquette'!I227*1.5</f>
        <v>0</v>
      </c>
      <c r="AD212" s="10" t="e">
        <f>#REF!*1.5</f>
        <v>#REF!</v>
      </c>
    </row>
    <row r="213" spans="27:30" x14ac:dyDescent="0.55000000000000004">
      <c r="AA213" s="10">
        <f>'Année 1 Maquette'!I228*1.5</f>
        <v>0</v>
      </c>
      <c r="AB213" s="10" t="e">
        <f>#REF!*1.5</f>
        <v>#REF!</v>
      </c>
      <c r="AC213" s="10">
        <f>'Année 2 Maquette'!I228*1.5</f>
        <v>0</v>
      </c>
      <c r="AD213" s="10" t="e">
        <f>#REF!*1.5</f>
        <v>#REF!</v>
      </c>
    </row>
    <row r="214" spans="27:30" x14ac:dyDescent="0.55000000000000004">
      <c r="AA214" s="10">
        <f>'Année 1 Maquette'!I229*1.5</f>
        <v>0</v>
      </c>
      <c r="AB214" s="10" t="e">
        <f>#REF!*1.5</f>
        <v>#REF!</v>
      </c>
      <c r="AC214" s="10">
        <f>'Année 2 Maquette'!I229*1.5</f>
        <v>0</v>
      </c>
      <c r="AD214" s="10" t="e">
        <f>#REF!*1.5</f>
        <v>#REF!</v>
      </c>
    </row>
    <row r="215" spans="27:30" x14ac:dyDescent="0.55000000000000004">
      <c r="AA215" s="10">
        <f>'Année 1 Maquette'!I230*1.5</f>
        <v>0</v>
      </c>
      <c r="AB215" s="10" t="e">
        <f>#REF!*1.5</f>
        <v>#REF!</v>
      </c>
      <c r="AC215" s="10">
        <f>'Année 2 Maquette'!I230*1.5</f>
        <v>0</v>
      </c>
      <c r="AD215" s="10" t="e">
        <f>#REF!*1.5</f>
        <v>#REF!</v>
      </c>
    </row>
    <row r="216" spans="27:30" x14ac:dyDescent="0.55000000000000004">
      <c r="AA216" s="10">
        <f>'Année 1 Maquette'!I231*1.5</f>
        <v>0</v>
      </c>
      <c r="AB216" s="10" t="e">
        <f>#REF!*1.5</f>
        <v>#REF!</v>
      </c>
      <c r="AC216" s="10">
        <f>'Année 2 Maquette'!I231*1.5</f>
        <v>0</v>
      </c>
      <c r="AD216" s="10" t="e">
        <f>#REF!*1.5</f>
        <v>#REF!</v>
      </c>
    </row>
    <row r="217" spans="27:30" x14ac:dyDescent="0.55000000000000004">
      <c r="AA217" s="10">
        <f>'Année 1 Maquette'!I232*1.5</f>
        <v>0</v>
      </c>
      <c r="AB217" s="10" t="e">
        <f>#REF!*1.5</f>
        <v>#REF!</v>
      </c>
      <c r="AC217" s="10">
        <f>'Année 2 Maquette'!I232*1.5</f>
        <v>0</v>
      </c>
      <c r="AD217" s="10" t="e">
        <f>#REF!*1.5</f>
        <v>#REF!</v>
      </c>
    </row>
    <row r="218" spans="27:30" x14ac:dyDescent="0.55000000000000004">
      <c r="AA218" s="10">
        <f>'Année 1 Maquette'!I233*1.5</f>
        <v>0</v>
      </c>
      <c r="AB218" s="10" t="e">
        <f>#REF!*1.5</f>
        <v>#REF!</v>
      </c>
      <c r="AC218" s="10">
        <f>'Année 2 Maquette'!I233*1.5</f>
        <v>0</v>
      </c>
      <c r="AD218" s="10" t="e">
        <f>#REF!*1.5</f>
        <v>#REF!</v>
      </c>
    </row>
    <row r="219" spans="27:30" x14ac:dyDescent="0.55000000000000004">
      <c r="AA219" s="10">
        <f>'Année 1 Maquette'!I234*1.5</f>
        <v>0</v>
      </c>
      <c r="AB219" s="10" t="e">
        <f>#REF!*1.5</f>
        <v>#REF!</v>
      </c>
      <c r="AC219" s="10">
        <f>'Année 2 Maquette'!I234*1.5</f>
        <v>0</v>
      </c>
      <c r="AD219" s="10" t="e">
        <f>#REF!*1.5</f>
        <v>#REF!</v>
      </c>
    </row>
    <row r="220" spans="27:30" x14ac:dyDescent="0.55000000000000004">
      <c r="AA220" s="10">
        <f>'Année 1 Maquette'!I235*1.5</f>
        <v>0</v>
      </c>
      <c r="AB220" s="10" t="e">
        <f>#REF!*1.5</f>
        <v>#REF!</v>
      </c>
      <c r="AC220" s="10">
        <f>'Année 2 Maquette'!I235*1.5</f>
        <v>0</v>
      </c>
      <c r="AD220" s="10" t="e">
        <f>#REF!*1.5</f>
        <v>#REF!</v>
      </c>
    </row>
    <row r="221" spans="27:30" x14ac:dyDescent="0.55000000000000004">
      <c r="AA221" s="10">
        <f>'Année 1 Maquette'!I236*1.5</f>
        <v>0</v>
      </c>
      <c r="AB221" s="10" t="e">
        <f>#REF!*1.5</f>
        <v>#REF!</v>
      </c>
      <c r="AC221" s="10">
        <f>'Année 2 Maquette'!I236*1.5</f>
        <v>0</v>
      </c>
      <c r="AD221" s="10" t="e">
        <f>#REF!*1.5</f>
        <v>#REF!</v>
      </c>
    </row>
    <row r="222" spans="27:30" x14ac:dyDescent="0.55000000000000004">
      <c r="AA222" s="10">
        <f>'Année 1 Maquette'!I237*1.5</f>
        <v>0</v>
      </c>
      <c r="AB222" s="10" t="e">
        <f>#REF!*1.5</f>
        <v>#REF!</v>
      </c>
      <c r="AC222" s="10">
        <f>'Année 2 Maquette'!I237*1.5</f>
        <v>0</v>
      </c>
      <c r="AD222" s="10" t="e">
        <f>#REF!*1.5</f>
        <v>#REF!</v>
      </c>
    </row>
    <row r="223" spans="27:30" x14ac:dyDescent="0.55000000000000004">
      <c r="AA223" s="10">
        <f>'Année 1 Maquette'!I238*1.5</f>
        <v>0</v>
      </c>
      <c r="AB223" s="10" t="e">
        <f>#REF!*1.5</f>
        <v>#REF!</v>
      </c>
      <c r="AC223" s="10">
        <f>'Année 2 Maquette'!I238*1.5</f>
        <v>0</v>
      </c>
      <c r="AD223" s="10" t="e">
        <f>#REF!*1.5</f>
        <v>#REF!</v>
      </c>
    </row>
    <row r="224" spans="27:30" x14ac:dyDescent="0.55000000000000004">
      <c r="AA224" s="10">
        <f>'Année 1 Maquette'!I239*1.5</f>
        <v>0</v>
      </c>
      <c r="AB224" s="10" t="e">
        <f>#REF!*1.5</f>
        <v>#REF!</v>
      </c>
      <c r="AC224" s="10">
        <f>'Année 2 Maquette'!I239*1.5</f>
        <v>0</v>
      </c>
      <c r="AD224" s="10" t="e">
        <f>#REF!*1.5</f>
        <v>#REF!</v>
      </c>
    </row>
    <row r="225" spans="27:30" x14ac:dyDescent="0.55000000000000004">
      <c r="AA225" s="10">
        <f>'Année 1 Maquette'!I240*1.5</f>
        <v>0</v>
      </c>
      <c r="AB225" s="10" t="e">
        <f>#REF!*1.5</f>
        <v>#REF!</v>
      </c>
      <c r="AC225" s="10">
        <f>'Année 2 Maquette'!I240*1.5</f>
        <v>0</v>
      </c>
      <c r="AD225" s="10" t="e">
        <f>#REF!*1.5</f>
        <v>#REF!</v>
      </c>
    </row>
    <row r="226" spans="27:30" x14ac:dyDescent="0.55000000000000004">
      <c r="AA226" s="10">
        <f>'Année 1 Maquette'!I241*1.5</f>
        <v>0</v>
      </c>
      <c r="AB226" s="10" t="e">
        <f>#REF!*1.5</f>
        <v>#REF!</v>
      </c>
      <c r="AC226" s="10">
        <f>'Année 2 Maquette'!I241*1.5</f>
        <v>0</v>
      </c>
      <c r="AD226" s="10" t="e">
        <f>#REF!*1.5</f>
        <v>#REF!</v>
      </c>
    </row>
    <row r="227" spans="27:30" x14ac:dyDescent="0.55000000000000004">
      <c r="AA227" s="10">
        <f>'Année 1 Maquette'!I242*1.5</f>
        <v>0</v>
      </c>
      <c r="AB227" s="10" t="e">
        <f>#REF!*1.5</f>
        <v>#REF!</v>
      </c>
      <c r="AC227" s="10">
        <f>'Année 2 Maquette'!I242*1.5</f>
        <v>0</v>
      </c>
      <c r="AD227" s="10" t="e">
        <f>#REF!*1.5</f>
        <v>#REF!</v>
      </c>
    </row>
    <row r="228" spans="27:30" x14ac:dyDescent="0.55000000000000004">
      <c r="AA228" s="10">
        <f>'Année 1 Maquette'!I243*1.5</f>
        <v>0</v>
      </c>
      <c r="AB228" s="10" t="e">
        <f>#REF!*1.5</f>
        <v>#REF!</v>
      </c>
      <c r="AC228" s="10">
        <f>'Année 2 Maquette'!I243*1.5</f>
        <v>0</v>
      </c>
      <c r="AD228" s="10" t="e">
        <f>#REF!*1.5</f>
        <v>#REF!</v>
      </c>
    </row>
    <row r="229" spans="27:30" x14ac:dyDescent="0.55000000000000004">
      <c r="AA229" s="10">
        <f>'Année 1 Maquette'!I244*1.5</f>
        <v>0</v>
      </c>
      <c r="AB229" s="10" t="e">
        <f>#REF!*1.5</f>
        <v>#REF!</v>
      </c>
      <c r="AC229" s="10">
        <f>'Année 2 Maquette'!I244*1.5</f>
        <v>0</v>
      </c>
      <c r="AD229" s="10" t="e">
        <f>#REF!*1.5</f>
        <v>#REF!</v>
      </c>
    </row>
    <row r="230" spans="27:30" x14ac:dyDescent="0.55000000000000004">
      <c r="AA230" s="10">
        <f>'Année 1 Maquette'!I245*1.5</f>
        <v>0</v>
      </c>
      <c r="AB230" s="10" t="e">
        <f>#REF!*1.5</f>
        <v>#REF!</v>
      </c>
      <c r="AC230" s="10">
        <f>'Année 2 Maquette'!I245*1.5</f>
        <v>0</v>
      </c>
      <c r="AD230" s="10" t="e">
        <f>#REF!*1.5</f>
        <v>#REF!</v>
      </c>
    </row>
    <row r="231" spans="27:30" x14ac:dyDescent="0.55000000000000004">
      <c r="AA231" s="10">
        <f>'Année 1 Maquette'!I246*1.5</f>
        <v>0</v>
      </c>
      <c r="AB231" s="10" t="e">
        <f>#REF!*1.5</f>
        <v>#REF!</v>
      </c>
      <c r="AC231" s="10">
        <f>'Année 2 Maquette'!I246*1.5</f>
        <v>0</v>
      </c>
      <c r="AD231" s="10" t="e">
        <f>#REF!*1.5</f>
        <v>#REF!</v>
      </c>
    </row>
    <row r="232" spans="27:30" x14ac:dyDescent="0.55000000000000004">
      <c r="AA232" s="10">
        <f>'Année 1 Maquette'!I247*1.5</f>
        <v>0</v>
      </c>
      <c r="AB232" s="10" t="e">
        <f>#REF!*1.5</f>
        <v>#REF!</v>
      </c>
      <c r="AC232" s="10">
        <f>'Année 2 Maquette'!I247*1.5</f>
        <v>0</v>
      </c>
      <c r="AD232" s="10" t="e">
        <f>#REF!*1.5</f>
        <v>#REF!</v>
      </c>
    </row>
    <row r="233" spans="27:30" x14ac:dyDescent="0.55000000000000004">
      <c r="AA233" s="10">
        <f>'Année 1 Maquette'!I248*1.5</f>
        <v>0</v>
      </c>
      <c r="AB233" s="10" t="e">
        <f>#REF!*1.5</f>
        <v>#REF!</v>
      </c>
      <c r="AC233" s="10">
        <f>'Année 2 Maquette'!I248*1.5</f>
        <v>0</v>
      </c>
      <c r="AD233" s="10" t="e">
        <f>#REF!*1.5</f>
        <v>#REF!</v>
      </c>
    </row>
    <row r="234" spans="27:30" x14ac:dyDescent="0.55000000000000004">
      <c r="AA234" s="10">
        <f>'Année 1 Maquette'!I249*1.5</f>
        <v>0</v>
      </c>
      <c r="AB234" s="10" t="e">
        <f>#REF!*1.5</f>
        <v>#REF!</v>
      </c>
      <c r="AC234" s="10">
        <f>'Année 2 Maquette'!I249*1.5</f>
        <v>0</v>
      </c>
      <c r="AD234" s="10" t="e">
        <f>#REF!*1.5</f>
        <v>#REF!</v>
      </c>
    </row>
    <row r="235" spans="27:30" x14ac:dyDescent="0.55000000000000004">
      <c r="AA235" s="10">
        <f>'Année 1 Maquette'!I250*1.5</f>
        <v>0</v>
      </c>
      <c r="AB235" s="10" t="e">
        <f>#REF!*1.5</f>
        <v>#REF!</v>
      </c>
      <c r="AC235" s="10">
        <f>'Année 2 Maquette'!I250*1.5</f>
        <v>0</v>
      </c>
      <c r="AD235" s="10" t="e">
        <f>#REF!*1.5</f>
        <v>#REF!</v>
      </c>
    </row>
    <row r="236" spans="27:30" x14ac:dyDescent="0.55000000000000004">
      <c r="AA236" s="10">
        <f>'Année 1 Maquette'!I251*1.5</f>
        <v>0</v>
      </c>
      <c r="AB236" s="10" t="e">
        <f>#REF!*1.5</f>
        <v>#REF!</v>
      </c>
      <c r="AC236" s="10">
        <f>'Année 2 Maquette'!I251*1.5</f>
        <v>0</v>
      </c>
      <c r="AD236" s="10" t="e">
        <f>#REF!*1.5</f>
        <v>#REF!</v>
      </c>
    </row>
    <row r="237" spans="27:30" x14ac:dyDescent="0.55000000000000004">
      <c r="AA237" s="10">
        <f>'Année 1 Maquette'!I252*1.5</f>
        <v>0</v>
      </c>
      <c r="AB237" s="10" t="e">
        <f>#REF!*1.5</f>
        <v>#REF!</v>
      </c>
      <c r="AC237" s="10">
        <f>'Année 2 Maquette'!I252*1.5</f>
        <v>0</v>
      </c>
      <c r="AD237" s="10" t="e">
        <f>#REF!*1.5</f>
        <v>#REF!</v>
      </c>
    </row>
    <row r="238" spans="27:30" x14ac:dyDescent="0.55000000000000004">
      <c r="AA238" s="10">
        <f>'Année 1 Maquette'!I253*1.5</f>
        <v>0</v>
      </c>
      <c r="AB238" s="10" t="e">
        <f>#REF!*1.5</f>
        <v>#REF!</v>
      </c>
      <c r="AC238" s="10">
        <f>'Année 2 Maquette'!I253*1.5</f>
        <v>0</v>
      </c>
      <c r="AD238" s="10" t="e">
        <f>#REF!*1.5</f>
        <v>#REF!</v>
      </c>
    </row>
    <row r="239" spans="27:30" x14ac:dyDescent="0.55000000000000004">
      <c r="AA239" s="10">
        <f>'Année 1 Maquette'!I254*1.5</f>
        <v>0</v>
      </c>
      <c r="AB239" s="10" t="e">
        <f>#REF!*1.5</f>
        <v>#REF!</v>
      </c>
      <c r="AC239" s="10">
        <f>'Année 2 Maquette'!I254*1.5</f>
        <v>0</v>
      </c>
      <c r="AD239" s="10" t="e">
        <f>#REF!*1.5</f>
        <v>#REF!</v>
      </c>
    </row>
    <row r="240" spans="27:30" x14ac:dyDescent="0.55000000000000004">
      <c r="AA240" s="10">
        <f>'Année 1 Maquette'!I255*1.5</f>
        <v>0</v>
      </c>
      <c r="AB240" s="10" t="e">
        <f>#REF!*1.5</f>
        <v>#REF!</v>
      </c>
      <c r="AC240" s="10">
        <f>'Année 2 Maquette'!I255*1.5</f>
        <v>0</v>
      </c>
      <c r="AD240" s="10" t="e">
        <f>#REF!*1.5</f>
        <v>#REF!</v>
      </c>
    </row>
    <row r="241" spans="27:30" x14ac:dyDescent="0.55000000000000004">
      <c r="AA241" s="10">
        <f>'Année 1 Maquette'!I256*1.5</f>
        <v>0</v>
      </c>
      <c r="AB241" s="10" t="e">
        <f>#REF!*1.5</f>
        <v>#REF!</v>
      </c>
      <c r="AC241" s="10">
        <f>'Année 2 Maquette'!I256*1.5</f>
        <v>0</v>
      </c>
      <c r="AD241" s="10" t="e">
        <f>#REF!*1.5</f>
        <v>#REF!</v>
      </c>
    </row>
    <row r="242" spans="27:30" x14ac:dyDescent="0.55000000000000004">
      <c r="AA242" s="10">
        <f>'Année 1 Maquette'!I257*1.5</f>
        <v>0</v>
      </c>
      <c r="AB242" s="10" t="e">
        <f>#REF!*1.5</f>
        <v>#REF!</v>
      </c>
      <c r="AC242" s="10">
        <f>'Année 2 Maquette'!I257*1.5</f>
        <v>0</v>
      </c>
      <c r="AD242" s="10" t="e">
        <f>#REF!*1.5</f>
        <v>#REF!</v>
      </c>
    </row>
    <row r="243" spans="27:30" x14ac:dyDescent="0.55000000000000004">
      <c r="AA243" s="10">
        <f>'Année 1 Maquette'!I258*1.5</f>
        <v>0</v>
      </c>
      <c r="AB243" s="10" t="e">
        <f>#REF!*1.5</f>
        <v>#REF!</v>
      </c>
      <c r="AC243" s="10">
        <f>'Année 2 Maquette'!I258*1.5</f>
        <v>0</v>
      </c>
      <c r="AD243" s="10" t="e">
        <f>#REF!*1.5</f>
        <v>#REF!</v>
      </c>
    </row>
    <row r="244" spans="27:30" x14ac:dyDescent="0.55000000000000004">
      <c r="AA244" s="10">
        <f>'Année 1 Maquette'!I259*1.5</f>
        <v>0</v>
      </c>
      <c r="AB244" s="10" t="e">
        <f>#REF!*1.5</f>
        <v>#REF!</v>
      </c>
      <c r="AC244" s="10">
        <f>'Année 2 Maquette'!I259*1.5</f>
        <v>0</v>
      </c>
      <c r="AD244" s="10" t="e">
        <f>#REF!*1.5</f>
        <v>#REF!</v>
      </c>
    </row>
    <row r="245" spans="27:30" x14ac:dyDescent="0.55000000000000004">
      <c r="AA245" s="10">
        <f>'Année 1 Maquette'!I260*1.5</f>
        <v>0</v>
      </c>
      <c r="AB245" s="10" t="e">
        <f>#REF!*1.5</f>
        <v>#REF!</v>
      </c>
      <c r="AC245" s="10">
        <f>'Année 2 Maquette'!I260*1.5</f>
        <v>0</v>
      </c>
      <c r="AD245" s="10" t="e">
        <f>#REF!*1.5</f>
        <v>#REF!</v>
      </c>
    </row>
    <row r="246" spans="27:30" x14ac:dyDescent="0.55000000000000004">
      <c r="AA246" s="10">
        <f>'Année 1 Maquette'!I261*1.5</f>
        <v>0</v>
      </c>
      <c r="AB246" s="10" t="e">
        <f>#REF!*1.5</f>
        <v>#REF!</v>
      </c>
      <c r="AC246" s="10">
        <f>'Année 2 Maquette'!I261*1.5</f>
        <v>0</v>
      </c>
      <c r="AD246" s="10" t="e">
        <f>#REF!*1.5</f>
        <v>#REF!</v>
      </c>
    </row>
    <row r="247" spans="27:30" x14ac:dyDescent="0.55000000000000004">
      <c r="AA247" s="10">
        <f>'Année 1 Maquette'!I262*1.5</f>
        <v>0</v>
      </c>
      <c r="AB247" s="10" t="e">
        <f>#REF!*1.5</f>
        <v>#REF!</v>
      </c>
      <c r="AC247" s="10">
        <f>'Année 2 Maquette'!I262*1.5</f>
        <v>0</v>
      </c>
      <c r="AD247" s="10" t="e">
        <f>#REF!*1.5</f>
        <v>#REF!</v>
      </c>
    </row>
    <row r="248" spans="27:30" x14ac:dyDescent="0.55000000000000004">
      <c r="AA248" s="10">
        <f>'Année 1 Maquette'!I263*1.5</f>
        <v>0</v>
      </c>
      <c r="AB248" s="10" t="e">
        <f>#REF!*1.5</f>
        <v>#REF!</v>
      </c>
      <c r="AC248" s="10">
        <f>'Année 2 Maquette'!I263*1.5</f>
        <v>0</v>
      </c>
      <c r="AD248" s="10" t="e">
        <f>#REF!*1.5</f>
        <v>#REF!</v>
      </c>
    </row>
    <row r="249" spans="27:30" x14ac:dyDescent="0.55000000000000004">
      <c r="AA249" s="10">
        <f>'Année 1 Maquette'!I264*1.5</f>
        <v>0</v>
      </c>
      <c r="AB249" s="10" t="e">
        <f>#REF!*1.5</f>
        <v>#REF!</v>
      </c>
      <c r="AC249" s="10">
        <f>'Année 2 Maquette'!I264*1.5</f>
        <v>0</v>
      </c>
      <c r="AD249" s="10" t="e">
        <f>#REF!*1.5</f>
        <v>#REF!</v>
      </c>
    </row>
    <row r="250" spans="27:30" x14ac:dyDescent="0.55000000000000004">
      <c r="AA250" s="10">
        <f>'Année 1 Maquette'!I265*1.5</f>
        <v>0</v>
      </c>
      <c r="AB250" s="10" t="e">
        <f>#REF!*1.5</f>
        <v>#REF!</v>
      </c>
      <c r="AC250" s="10">
        <f>'Année 2 Maquette'!I265*1.5</f>
        <v>0</v>
      </c>
      <c r="AD250" s="10" t="e">
        <f>#REF!*1.5</f>
        <v>#REF!</v>
      </c>
    </row>
    <row r="251" spans="27:30" x14ac:dyDescent="0.55000000000000004">
      <c r="AA251" s="10">
        <f>'Année 1 Maquette'!I266*1.5</f>
        <v>0</v>
      </c>
      <c r="AB251" s="10" t="e">
        <f>#REF!*1.5</f>
        <v>#REF!</v>
      </c>
      <c r="AC251" s="10">
        <f>'Année 2 Maquette'!I266*1.5</f>
        <v>0</v>
      </c>
      <c r="AD251" s="10" t="e">
        <f>#REF!*1.5</f>
        <v>#REF!</v>
      </c>
    </row>
    <row r="252" spans="27:30" x14ac:dyDescent="0.55000000000000004">
      <c r="AA252" s="10">
        <f>'Année 1 Maquette'!I267*1.5</f>
        <v>0</v>
      </c>
      <c r="AB252" s="10" t="e">
        <f>#REF!*1.5</f>
        <v>#REF!</v>
      </c>
      <c r="AC252" s="10">
        <f>'Année 2 Maquette'!I267*1.5</f>
        <v>0</v>
      </c>
      <c r="AD252" s="10" t="e">
        <f>#REF!*1.5</f>
        <v>#REF!</v>
      </c>
    </row>
    <row r="253" spans="27:30" x14ac:dyDescent="0.55000000000000004">
      <c r="AA253" s="10">
        <f>'Année 1 Maquette'!I268*1.5</f>
        <v>0</v>
      </c>
      <c r="AB253" s="10" t="e">
        <f>#REF!*1.5</f>
        <v>#REF!</v>
      </c>
      <c r="AC253" s="10">
        <f>'Année 2 Maquette'!I268*1.5</f>
        <v>0</v>
      </c>
      <c r="AD253" s="10" t="e">
        <f>#REF!*1.5</f>
        <v>#REF!</v>
      </c>
    </row>
    <row r="254" spans="27:30" x14ac:dyDescent="0.55000000000000004">
      <c r="AA254" s="10">
        <f>'Année 1 Maquette'!I269*1.5</f>
        <v>0</v>
      </c>
      <c r="AB254" s="10" t="e">
        <f>#REF!*1.5</f>
        <v>#REF!</v>
      </c>
      <c r="AC254" s="10">
        <f>'Année 2 Maquette'!I269*1.5</f>
        <v>0</v>
      </c>
      <c r="AD254" s="10" t="e">
        <f>#REF!*1.5</f>
        <v>#REF!</v>
      </c>
    </row>
    <row r="255" spans="27:30" x14ac:dyDescent="0.55000000000000004">
      <c r="AA255" s="10">
        <f>'Année 1 Maquette'!I270*1.5</f>
        <v>0</v>
      </c>
      <c r="AB255" s="10" t="e">
        <f>#REF!*1.5</f>
        <v>#REF!</v>
      </c>
      <c r="AC255" s="10">
        <f>'Année 2 Maquette'!I270*1.5</f>
        <v>0</v>
      </c>
      <c r="AD255" s="10" t="e">
        <f>#REF!*1.5</f>
        <v>#REF!</v>
      </c>
    </row>
    <row r="256" spans="27:30" x14ac:dyDescent="0.55000000000000004">
      <c r="AA256" s="10">
        <f>'Année 1 Maquette'!I271*1.5</f>
        <v>0</v>
      </c>
      <c r="AB256" s="10" t="e">
        <f>#REF!*1.5</f>
        <v>#REF!</v>
      </c>
      <c r="AC256" s="10">
        <f>'Année 2 Maquette'!I271*1.5</f>
        <v>0</v>
      </c>
      <c r="AD256" s="10" t="e">
        <f>#REF!*1.5</f>
        <v>#REF!</v>
      </c>
    </row>
    <row r="257" spans="27:30" x14ac:dyDescent="0.55000000000000004">
      <c r="AA257" s="10">
        <f>'Année 1 Maquette'!I272*1.5</f>
        <v>0</v>
      </c>
      <c r="AB257" s="10" t="e">
        <f>#REF!*1.5</f>
        <v>#REF!</v>
      </c>
      <c r="AC257" s="10">
        <f>'Année 2 Maquette'!I272*1.5</f>
        <v>0</v>
      </c>
      <c r="AD257" s="10" t="e">
        <f>#REF!*1.5</f>
        <v>#REF!</v>
      </c>
    </row>
    <row r="258" spans="27:30" x14ac:dyDescent="0.55000000000000004">
      <c r="AA258" s="10">
        <f>'Année 1 Maquette'!I273*1.5</f>
        <v>0</v>
      </c>
      <c r="AB258" s="10" t="e">
        <f>#REF!*1.5</f>
        <v>#REF!</v>
      </c>
      <c r="AC258" s="10">
        <f>'Année 2 Maquette'!I273*1.5</f>
        <v>0</v>
      </c>
      <c r="AD258" s="10" t="e">
        <f>#REF!*1.5</f>
        <v>#REF!</v>
      </c>
    </row>
    <row r="259" spans="27:30" x14ac:dyDescent="0.55000000000000004">
      <c r="AA259" s="10">
        <f>'Année 1 Maquette'!I274*1.5</f>
        <v>0</v>
      </c>
      <c r="AB259" s="10" t="e">
        <f>#REF!*1.5</f>
        <v>#REF!</v>
      </c>
      <c r="AC259" s="10">
        <f>'Année 2 Maquette'!I274*1.5</f>
        <v>0</v>
      </c>
      <c r="AD259" s="10" t="e">
        <f>#REF!*1.5</f>
        <v>#REF!</v>
      </c>
    </row>
    <row r="260" spans="27:30" x14ac:dyDescent="0.55000000000000004">
      <c r="AA260" s="10">
        <f>'Année 1 Maquette'!I275*1.5</f>
        <v>0</v>
      </c>
      <c r="AB260" s="10" t="e">
        <f>#REF!*1.5</f>
        <v>#REF!</v>
      </c>
      <c r="AC260" s="10">
        <f>'Année 2 Maquette'!I275*1.5</f>
        <v>0</v>
      </c>
      <c r="AD260" s="10" t="e">
        <f>#REF!*1.5</f>
        <v>#REF!</v>
      </c>
    </row>
    <row r="261" spans="27:30" x14ac:dyDescent="0.55000000000000004">
      <c r="AA261" s="10">
        <f>'Année 1 Maquette'!I276*1.5</f>
        <v>0</v>
      </c>
      <c r="AB261" s="10" t="e">
        <f>#REF!*1.5</f>
        <v>#REF!</v>
      </c>
      <c r="AC261" s="10">
        <f>'Année 2 Maquette'!I276*1.5</f>
        <v>0</v>
      </c>
      <c r="AD261" s="10" t="e">
        <f>#REF!*1.5</f>
        <v>#REF!</v>
      </c>
    </row>
    <row r="262" spans="27:30" x14ac:dyDescent="0.55000000000000004">
      <c r="AA262" s="10">
        <f>'Année 1 Maquette'!I277*1.5</f>
        <v>0</v>
      </c>
      <c r="AB262" s="10" t="e">
        <f>#REF!*1.5</f>
        <v>#REF!</v>
      </c>
      <c r="AC262" s="10">
        <f>'Année 2 Maquette'!I277*1.5</f>
        <v>0</v>
      </c>
      <c r="AD262" s="10" t="e">
        <f>#REF!*1.5</f>
        <v>#REF!</v>
      </c>
    </row>
    <row r="263" spans="27:30" x14ac:dyDescent="0.55000000000000004">
      <c r="AA263" s="10">
        <f>'Année 1 Maquette'!I278*1.5</f>
        <v>0</v>
      </c>
      <c r="AB263" s="10" t="e">
        <f>#REF!*1.5</f>
        <v>#REF!</v>
      </c>
      <c r="AC263" s="10">
        <f>'Année 2 Maquette'!I278*1.5</f>
        <v>0</v>
      </c>
      <c r="AD263" s="10" t="e">
        <f>#REF!*1.5</f>
        <v>#REF!</v>
      </c>
    </row>
    <row r="264" spans="27:30" x14ac:dyDescent="0.55000000000000004">
      <c r="AA264" s="10">
        <f>'Année 1 Maquette'!I279*1.5</f>
        <v>0</v>
      </c>
      <c r="AB264" s="10" t="e">
        <f>#REF!*1.5</f>
        <v>#REF!</v>
      </c>
      <c r="AC264" s="10">
        <f>'Année 2 Maquette'!I279*1.5</f>
        <v>0</v>
      </c>
      <c r="AD264" s="10" t="e">
        <f>#REF!*1.5</f>
        <v>#REF!</v>
      </c>
    </row>
    <row r="265" spans="27:30" x14ac:dyDescent="0.55000000000000004">
      <c r="AA265" s="10">
        <f>'Année 1 Maquette'!I280*1.5</f>
        <v>0</v>
      </c>
      <c r="AB265" s="10" t="e">
        <f>#REF!*1.5</f>
        <v>#REF!</v>
      </c>
      <c r="AC265" s="10">
        <f>'Année 2 Maquette'!I280*1.5</f>
        <v>0</v>
      </c>
      <c r="AD265" s="10" t="e">
        <f>#REF!*1.5</f>
        <v>#REF!</v>
      </c>
    </row>
    <row r="266" spans="27:30" x14ac:dyDescent="0.55000000000000004">
      <c r="AA266" s="10">
        <f>'Année 1 Maquette'!I281*1.5</f>
        <v>0</v>
      </c>
      <c r="AB266" s="10" t="e">
        <f>#REF!*1.5</f>
        <v>#REF!</v>
      </c>
      <c r="AC266" s="10">
        <f>'Année 2 Maquette'!I281*1.5</f>
        <v>0</v>
      </c>
      <c r="AD266" s="10" t="e">
        <f>#REF!*1.5</f>
        <v>#REF!</v>
      </c>
    </row>
    <row r="267" spans="27:30" x14ac:dyDescent="0.55000000000000004">
      <c r="AA267" s="10">
        <f>'Année 1 Maquette'!I282*1.5</f>
        <v>0</v>
      </c>
      <c r="AB267" s="10" t="e">
        <f>#REF!*1.5</f>
        <v>#REF!</v>
      </c>
      <c r="AC267" s="10">
        <f>'Année 2 Maquette'!I282*1.5</f>
        <v>0</v>
      </c>
      <c r="AD267" s="10" t="e">
        <f>#REF!*1.5</f>
        <v>#REF!</v>
      </c>
    </row>
    <row r="268" spans="27:30" x14ac:dyDescent="0.55000000000000004">
      <c r="AA268" s="10">
        <f>'Année 1 Maquette'!I283*1.5</f>
        <v>0</v>
      </c>
      <c r="AB268" s="10" t="e">
        <f>#REF!*1.5</f>
        <v>#REF!</v>
      </c>
      <c r="AC268" s="10">
        <f>'Année 2 Maquette'!I283*1.5</f>
        <v>0</v>
      </c>
      <c r="AD268" s="10" t="e">
        <f>#REF!*1.5</f>
        <v>#REF!</v>
      </c>
    </row>
    <row r="269" spans="27:30" x14ac:dyDescent="0.55000000000000004">
      <c r="AA269" s="10">
        <f>'Année 1 Maquette'!I284*1.5</f>
        <v>0</v>
      </c>
      <c r="AB269" s="10" t="e">
        <f>#REF!*1.5</f>
        <v>#REF!</v>
      </c>
      <c r="AC269" s="10">
        <f>'Année 2 Maquette'!I284*1.5</f>
        <v>0</v>
      </c>
      <c r="AD269" s="10" t="e">
        <f>#REF!*1.5</f>
        <v>#REF!</v>
      </c>
    </row>
    <row r="270" spans="27:30" x14ac:dyDescent="0.55000000000000004">
      <c r="AA270" s="10">
        <f>'Année 1 Maquette'!I285*1.5</f>
        <v>0</v>
      </c>
      <c r="AB270" s="10" t="e">
        <f>#REF!*1.5</f>
        <v>#REF!</v>
      </c>
      <c r="AC270" s="10">
        <f>'Année 2 Maquette'!I285*1.5</f>
        <v>0</v>
      </c>
      <c r="AD270" s="10" t="e">
        <f>#REF!*1.5</f>
        <v>#REF!</v>
      </c>
    </row>
    <row r="271" spans="27:30" x14ac:dyDescent="0.55000000000000004">
      <c r="AA271" s="10">
        <f>'Année 1 Maquette'!I286*1.5</f>
        <v>0</v>
      </c>
      <c r="AB271" s="10" t="e">
        <f>#REF!*1.5</f>
        <v>#REF!</v>
      </c>
      <c r="AC271" s="10">
        <f>'Année 2 Maquette'!I286*1.5</f>
        <v>0</v>
      </c>
      <c r="AD271" s="10" t="e">
        <f>#REF!*1.5</f>
        <v>#REF!</v>
      </c>
    </row>
    <row r="272" spans="27:30" x14ac:dyDescent="0.55000000000000004">
      <c r="AA272" s="10">
        <f>'Année 1 Maquette'!I287*1.5</f>
        <v>0</v>
      </c>
      <c r="AB272" s="10" t="e">
        <f>#REF!*1.5</f>
        <v>#REF!</v>
      </c>
      <c r="AC272" s="10">
        <f>'Année 2 Maquette'!I287*1.5</f>
        <v>0</v>
      </c>
      <c r="AD272" s="10" t="e">
        <f>#REF!*1.5</f>
        <v>#REF!</v>
      </c>
    </row>
    <row r="273" spans="27:30" x14ac:dyDescent="0.55000000000000004">
      <c r="AA273" s="10">
        <f>'Année 1 Maquette'!I288*1.5</f>
        <v>0</v>
      </c>
      <c r="AB273" s="10" t="e">
        <f>#REF!*1.5</f>
        <v>#REF!</v>
      </c>
      <c r="AC273" s="10">
        <f>'Année 2 Maquette'!I288*1.5</f>
        <v>0</v>
      </c>
      <c r="AD273" s="10" t="e">
        <f>#REF!*1.5</f>
        <v>#REF!</v>
      </c>
    </row>
    <row r="274" spans="27:30" x14ac:dyDescent="0.55000000000000004">
      <c r="AA274" s="10">
        <f>'Année 1 Maquette'!I289*1.5</f>
        <v>0</v>
      </c>
      <c r="AB274" s="10" t="e">
        <f>#REF!*1.5</f>
        <v>#REF!</v>
      </c>
      <c r="AC274" s="10">
        <f>'Année 2 Maquette'!I289*1.5</f>
        <v>0</v>
      </c>
      <c r="AD274" s="10" t="e">
        <f>#REF!*1.5</f>
        <v>#REF!</v>
      </c>
    </row>
    <row r="275" spans="27:30" x14ac:dyDescent="0.55000000000000004">
      <c r="AA275" s="10">
        <f>'Année 1 Maquette'!I290*1.5</f>
        <v>0</v>
      </c>
      <c r="AB275" s="10" t="e">
        <f>#REF!*1.5</f>
        <v>#REF!</v>
      </c>
      <c r="AC275" s="10">
        <f>'Année 2 Maquette'!I290*1.5</f>
        <v>0</v>
      </c>
      <c r="AD275" s="10" t="e">
        <f>#REF!*1.5</f>
        <v>#REF!</v>
      </c>
    </row>
    <row r="276" spans="27:30" x14ac:dyDescent="0.55000000000000004">
      <c r="AA276" s="10">
        <f>'Année 1 Maquette'!I291*1.5</f>
        <v>0</v>
      </c>
      <c r="AB276" s="10" t="e">
        <f>#REF!*1.5</f>
        <v>#REF!</v>
      </c>
      <c r="AC276" s="10">
        <f>'Année 2 Maquette'!I291*1.5</f>
        <v>0</v>
      </c>
      <c r="AD276" s="10" t="e">
        <f>#REF!*1.5</f>
        <v>#REF!</v>
      </c>
    </row>
    <row r="277" spans="27:30" x14ac:dyDescent="0.55000000000000004">
      <c r="AA277" s="10">
        <f>'Année 1 Maquette'!I292*1.5</f>
        <v>0</v>
      </c>
      <c r="AB277" s="10" t="e">
        <f>#REF!*1.5</f>
        <v>#REF!</v>
      </c>
      <c r="AC277" s="10">
        <f>'Année 2 Maquette'!I292*1.5</f>
        <v>0</v>
      </c>
      <c r="AD277" s="10" t="e">
        <f>#REF!*1.5</f>
        <v>#REF!</v>
      </c>
    </row>
    <row r="278" spans="27:30" x14ac:dyDescent="0.55000000000000004">
      <c r="AA278" s="10">
        <f>'Année 1 Maquette'!I293*1.5</f>
        <v>0</v>
      </c>
      <c r="AB278" s="10" t="e">
        <f>#REF!*1.5</f>
        <v>#REF!</v>
      </c>
      <c r="AC278" s="10">
        <f>'Année 2 Maquette'!I293*1.5</f>
        <v>0</v>
      </c>
      <c r="AD278" s="10" t="e">
        <f>#REF!*1.5</f>
        <v>#REF!</v>
      </c>
    </row>
    <row r="279" spans="27:30" x14ac:dyDescent="0.55000000000000004">
      <c r="AA279" s="10">
        <f>'Année 1 Maquette'!I294*1.5</f>
        <v>0</v>
      </c>
      <c r="AB279" s="10" t="e">
        <f>#REF!*1.5</f>
        <v>#REF!</v>
      </c>
      <c r="AC279" s="10">
        <f>'Année 2 Maquette'!I294*1.5</f>
        <v>0</v>
      </c>
      <c r="AD279" s="10" t="e">
        <f>#REF!*1.5</f>
        <v>#REF!</v>
      </c>
    </row>
    <row r="280" spans="27:30" x14ac:dyDescent="0.55000000000000004">
      <c r="AA280" s="10">
        <f>'Année 1 Maquette'!I295*1.5</f>
        <v>0</v>
      </c>
      <c r="AB280" s="10" t="e">
        <f>#REF!*1.5</f>
        <v>#REF!</v>
      </c>
      <c r="AC280" s="10">
        <f>'Année 2 Maquette'!I295*1.5</f>
        <v>0</v>
      </c>
      <c r="AD280" s="10" t="e">
        <f>#REF!*1.5</f>
        <v>#REF!</v>
      </c>
    </row>
    <row r="281" spans="27:30" x14ac:dyDescent="0.55000000000000004">
      <c r="AA281" s="10">
        <f>'Année 1 Maquette'!I296*1.5</f>
        <v>0</v>
      </c>
      <c r="AB281" s="10" t="e">
        <f>#REF!*1.5</f>
        <v>#REF!</v>
      </c>
      <c r="AC281" s="10">
        <f>'Année 2 Maquette'!I296*1.5</f>
        <v>0</v>
      </c>
      <c r="AD281" s="10" t="e">
        <f>#REF!*1.5</f>
        <v>#REF!</v>
      </c>
    </row>
    <row r="282" spans="27:30" x14ac:dyDescent="0.55000000000000004">
      <c r="AA282" s="10">
        <f>'Année 1 Maquette'!I297*1.5</f>
        <v>0</v>
      </c>
      <c r="AB282" s="10" t="e">
        <f>#REF!*1.5</f>
        <v>#REF!</v>
      </c>
      <c r="AC282" s="10">
        <f>'Année 2 Maquette'!I297*1.5</f>
        <v>0</v>
      </c>
      <c r="AD282" s="10" t="e">
        <f>#REF!*1.5</f>
        <v>#REF!</v>
      </c>
    </row>
    <row r="283" spans="27:30" x14ac:dyDescent="0.55000000000000004">
      <c r="AA283" s="10">
        <f>'Année 1 Maquette'!I298*1.5</f>
        <v>0</v>
      </c>
      <c r="AB283" s="10" t="e">
        <f>#REF!*1.5</f>
        <v>#REF!</v>
      </c>
      <c r="AC283" s="10">
        <f>'Année 2 Maquette'!I298*1.5</f>
        <v>0</v>
      </c>
      <c r="AD283" s="10" t="e">
        <f>#REF!*1.5</f>
        <v>#REF!</v>
      </c>
    </row>
    <row r="284" spans="27:30" x14ac:dyDescent="0.55000000000000004">
      <c r="AA284" s="10">
        <f>'Année 1 Maquette'!I299*1.5</f>
        <v>0</v>
      </c>
      <c r="AB284" s="10" t="e">
        <f>#REF!*1.5</f>
        <v>#REF!</v>
      </c>
      <c r="AC284" s="10">
        <f>'Année 2 Maquette'!I299*1.5</f>
        <v>0</v>
      </c>
      <c r="AD284" s="10" t="e">
        <f>#REF!*1.5</f>
        <v>#REF!</v>
      </c>
    </row>
    <row r="285" spans="27:30" x14ac:dyDescent="0.55000000000000004">
      <c r="AA285" s="10">
        <f>'Année 1 Maquette'!I300*1.5</f>
        <v>0</v>
      </c>
      <c r="AB285" s="10" t="e">
        <f>#REF!*1.5</f>
        <v>#REF!</v>
      </c>
      <c r="AC285" s="10">
        <f>'Année 2 Maquette'!I300*1.5</f>
        <v>0</v>
      </c>
      <c r="AD285" s="10" t="e">
        <f>#REF!*1.5</f>
        <v>#REF!</v>
      </c>
    </row>
    <row r="286" spans="27:30" x14ac:dyDescent="0.55000000000000004">
      <c r="AA286" s="10">
        <f>'Année 1 Maquette'!I301*1.5</f>
        <v>0</v>
      </c>
      <c r="AB286" s="10" t="e">
        <f>#REF!*1.5</f>
        <v>#REF!</v>
      </c>
      <c r="AC286" s="10">
        <f>'Année 2 Maquette'!I301*1.5</f>
        <v>0</v>
      </c>
      <c r="AD286" s="10" t="e">
        <f>#REF!*1.5</f>
        <v>#REF!</v>
      </c>
    </row>
    <row r="287" spans="27:30" x14ac:dyDescent="0.55000000000000004">
      <c r="AA287" s="10">
        <f>'Année 1 Maquette'!I302*1.5</f>
        <v>0</v>
      </c>
      <c r="AB287" s="10" t="e">
        <f>#REF!*1.5</f>
        <v>#REF!</v>
      </c>
      <c r="AC287" s="10">
        <f>'Année 2 Maquette'!I302*1.5</f>
        <v>0</v>
      </c>
      <c r="AD287" s="10" t="e">
        <f>#REF!*1.5</f>
        <v>#REF!</v>
      </c>
    </row>
    <row r="288" spans="27:30" x14ac:dyDescent="0.55000000000000004">
      <c r="AA288" s="10">
        <f>'Année 1 Maquette'!I303*1.5</f>
        <v>0</v>
      </c>
      <c r="AB288" s="10" t="e">
        <f>#REF!*1.5</f>
        <v>#REF!</v>
      </c>
      <c r="AC288" s="10">
        <f>'Année 2 Maquette'!I303*1.5</f>
        <v>0</v>
      </c>
      <c r="AD288" s="10" t="e">
        <f>#REF!*1.5</f>
        <v>#REF!</v>
      </c>
    </row>
    <row r="289" spans="27:30" x14ac:dyDescent="0.55000000000000004">
      <c r="AA289" s="10">
        <f>'Année 1 Maquette'!I304*1.5</f>
        <v>0</v>
      </c>
      <c r="AB289" s="10" t="e">
        <f>#REF!*1.5</f>
        <v>#REF!</v>
      </c>
      <c r="AC289" s="10">
        <f>'Année 2 Maquette'!I304*1.5</f>
        <v>0</v>
      </c>
      <c r="AD289" s="10" t="e">
        <f>#REF!*1.5</f>
        <v>#REF!</v>
      </c>
    </row>
    <row r="290" spans="27:30" x14ac:dyDescent="0.55000000000000004">
      <c r="AA290" s="10">
        <f>'Année 1 Maquette'!I305*1.5</f>
        <v>0</v>
      </c>
      <c r="AB290" s="10" t="e">
        <f>#REF!*1.5</f>
        <v>#REF!</v>
      </c>
      <c r="AC290" s="10">
        <f>'Année 2 Maquette'!I305*1.5</f>
        <v>0</v>
      </c>
      <c r="AD290" s="10" t="e">
        <f>#REF!*1.5</f>
        <v>#REF!</v>
      </c>
    </row>
    <row r="291" spans="27:30" x14ac:dyDescent="0.55000000000000004">
      <c r="AA291" s="10">
        <f>'Année 1 Maquette'!I306*1.5</f>
        <v>0</v>
      </c>
      <c r="AB291" s="10" t="e">
        <f>#REF!*1.5</f>
        <v>#REF!</v>
      </c>
      <c r="AC291" s="10">
        <f>'Année 2 Maquette'!I306*1.5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Normal="100" workbookViewId="0">
      <selection activeCell="A5" sqref="A5"/>
    </sheetView>
  </sheetViews>
  <sheetFormatPr baseColWidth="10" defaultRowHeight="14.4" x14ac:dyDescent="0.55000000000000004"/>
  <cols>
    <col min="1" max="1" width="42.578125" customWidth="1"/>
    <col min="2" max="3" width="65" bestFit="1" customWidth="1"/>
    <col min="4" max="4" width="45.83984375" customWidth="1"/>
    <col min="5" max="5" width="29.26171875" customWidth="1"/>
  </cols>
  <sheetData>
    <row r="1" spans="1:160" ht="43.15" customHeight="1" x14ac:dyDescent="0.55000000000000004">
      <c r="A1" s="107" t="s">
        <v>182</v>
      </c>
      <c r="B1" s="107"/>
      <c r="C1" s="107"/>
      <c r="D1" s="107"/>
      <c r="E1" s="10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2" t="s">
        <v>11</v>
      </c>
      <c r="B2" s="33" t="s">
        <v>83</v>
      </c>
      <c r="C2" s="48" t="str">
        <f>CONCATENATE(B2,[1]Listes!A24)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104" t="s">
        <v>90</v>
      </c>
      <c r="C3" s="104"/>
      <c r="D3" s="10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tr">
        <f>IFERROR(VLOOKUP(B3,tab_code_dip,2,FALSE),"-")</f>
        <v>IMIES18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180</v>
      </c>
      <c r="B5" s="10" t="s">
        <v>312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181</v>
      </c>
      <c r="B6" s="10" t="s">
        <v>312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 t="s">
        <v>268</v>
      </c>
      <c r="C7" s="21" t="s">
        <v>269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7">
      <c r="A11" s="99" t="s">
        <v>301</v>
      </c>
      <c r="B11" s="101"/>
      <c r="C11" s="99" t="s">
        <v>302</v>
      </c>
      <c r="D11" s="10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102" t="s">
        <v>333</v>
      </c>
      <c r="B12" s="103"/>
      <c r="C12" s="102" t="s">
        <v>333</v>
      </c>
      <c r="D12" s="10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105" t="s">
        <v>265</v>
      </c>
      <c r="B14" s="105" t="s">
        <v>195</v>
      </c>
      <c r="C14" s="105" t="s">
        <v>266</v>
      </c>
      <c r="D14" s="105" t="s">
        <v>196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106"/>
      <c r="B15" s="106"/>
      <c r="C15" s="106"/>
      <c r="D15" s="10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105">
        <v>783.5</v>
      </c>
      <c r="B16" s="105">
        <v>512</v>
      </c>
      <c r="C16" s="105">
        <v>831.5</v>
      </c>
      <c r="D16" s="105">
        <v>759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106"/>
      <c r="B17" s="106"/>
      <c r="C17" s="106"/>
      <c r="D17" s="10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114" t="s">
        <v>14</v>
      </c>
      <c r="B21" s="114"/>
      <c r="C21" s="114"/>
      <c r="D21" s="11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109" t="s">
        <v>16</v>
      </c>
      <c r="B23" s="110"/>
      <c r="C23" s="110"/>
      <c r="D23" s="11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104" t="s">
        <v>313</v>
      </c>
      <c r="B24" s="104"/>
      <c r="C24" s="104"/>
      <c r="D24" s="10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104"/>
      <c r="B25" s="104"/>
      <c r="C25" s="104"/>
      <c r="D25" s="10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104"/>
      <c r="B26" s="104"/>
      <c r="C26" s="104"/>
      <c r="D26" s="10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109" t="s">
        <v>17</v>
      </c>
      <c r="B27" s="110"/>
      <c r="C27" s="110"/>
      <c r="D27" s="11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115" t="s">
        <v>314</v>
      </c>
      <c r="B28" s="116"/>
      <c r="C28" s="116"/>
      <c r="D28" s="11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118"/>
      <c r="B29" s="119"/>
      <c r="C29" s="119"/>
      <c r="D29" s="12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121"/>
      <c r="B30" s="122"/>
      <c r="C30" s="122"/>
      <c r="D30" s="12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109" t="s">
        <v>18</v>
      </c>
      <c r="B31" s="110"/>
      <c r="C31" s="110"/>
      <c r="D31" s="11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104" t="s">
        <v>315</v>
      </c>
      <c r="B32" s="104"/>
      <c r="C32" s="104"/>
      <c r="D32" s="10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104"/>
      <c r="B33" s="104"/>
      <c r="C33" s="104"/>
      <c r="D33" s="10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104"/>
      <c r="B34" s="104"/>
      <c r="C34" s="104"/>
      <c r="D34" s="10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109" t="s">
        <v>56</v>
      </c>
      <c r="B35" s="110"/>
      <c r="C35" s="110"/>
      <c r="D35" s="11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104" t="s">
        <v>316</v>
      </c>
      <c r="B36" s="104"/>
      <c r="C36" s="104"/>
      <c r="D36" s="10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104"/>
      <c r="B37" s="104"/>
      <c r="C37" s="104"/>
      <c r="D37" s="10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104"/>
      <c r="B38" s="104"/>
      <c r="C38" s="104"/>
      <c r="D38" s="10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114" t="s">
        <v>19</v>
      </c>
      <c r="B39" s="114"/>
      <c r="C39" s="114"/>
      <c r="D39" s="11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ht="14.4" customHeight="1" x14ac:dyDescent="0.55000000000000004">
      <c r="A40" s="112" t="s">
        <v>317</v>
      </c>
      <c r="B40" s="112"/>
      <c r="C40" s="112"/>
      <c r="D40" s="1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112"/>
      <c r="B41" s="112"/>
      <c r="C41" s="112"/>
      <c r="D41" s="11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113" t="s">
        <v>20</v>
      </c>
      <c r="B42" s="113"/>
      <c r="C42" s="113"/>
      <c r="D42" s="11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108" t="s">
        <v>21</v>
      </c>
      <c r="B43" s="108"/>
      <c r="C43" s="108"/>
      <c r="D43" s="10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108" t="s">
        <v>22</v>
      </c>
      <c r="B44" s="108"/>
      <c r="C44" s="108"/>
      <c r="D44" s="10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9BBA599D-9A27-46B3-9E04-AE975B2CC909}">
      <formula1>INDIRECT($B$2)</formula1>
    </dataValidation>
    <dataValidation type="list" allowBlank="1" showInputMessage="1" showErrorMessage="1" sqref="B2" xr:uid="{C84221C7-34A8-4AE0-9492-6612D3A49372}">
      <formula1>list_cmp</formula1>
    </dataValidation>
    <dataValidation type="list" allowBlank="1" showInputMessage="1" showErrorMessage="1" sqref="B7:C7" xr:uid="{C2C4BC9E-9136-4605-9C66-ACE59BDAA0B1}">
      <formula1>List_RegimeInscription</formula1>
    </dataValidation>
    <dataValidation type="list" allowBlank="1" showInputMessage="1" showErrorMessage="1" sqref="B5:B6" xr:uid="{5D1DA414-2B8B-4D2D-93DE-C4B5B022A957}">
      <formula1>"Session Unique, Seconde Chance"</formula1>
    </dataValidation>
    <dataValidation type="list" allowBlank="1" showInputMessage="1" showErrorMessage="1" sqref="D2" xr:uid="{05677298-2244-49D9-9405-56C4871FEEBA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B22" sqref="B22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43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28"/>
      <c r="B1" s="128"/>
      <c r="C1" s="128"/>
      <c r="D1" s="128"/>
      <c r="E1" s="128"/>
      <c r="F1" s="128"/>
      <c r="G1" s="128"/>
      <c r="H1" s="128"/>
      <c r="I1" s="128"/>
      <c r="J1" s="128"/>
    </row>
    <row r="2" spans="1:10" x14ac:dyDescent="0.55000000000000004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 x14ac:dyDescent="0.55000000000000004">
      <c r="A3" s="128"/>
      <c r="B3" s="128"/>
      <c r="C3" s="128"/>
      <c r="D3" s="128"/>
      <c r="E3" s="128"/>
      <c r="F3" s="128"/>
      <c r="G3" s="128"/>
      <c r="H3" s="128"/>
      <c r="I3" s="128"/>
      <c r="J3" s="128"/>
    </row>
    <row r="4" spans="1:10" x14ac:dyDescent="0.55000000000000004">
      <c r="A4" s="128"/>
      <c r="B4" s="128"/>
      <c r="C4" s="128"/>
      <c r="D4" s="128"/>
      <c r="E4" s="128"/>
      <c r="F4" s="128"/>
      <c r="G4" s="128"/>
      <c r="H4" s="128"/>
      <c r="I4" s="128"/>
      <c r="J4" s="128"/>
    </row>
    <row r="5" spans="1:10" x14ac:dyDescent="0.55000000000000004">
      <c r="A5" s="128"/>
      <c r="B5" s="128"/>
      <c r="C5" s="128"/>
      <c r="D5" s="128"/>
      <c r="E5" s="128"/>
      <c r="F5" s="128"/>
      <c r="G5" s="128"/>
      <c r="H5" s="128"/>
      <c r="I5" s="128"/>
      <c r="J5" s="128"/>
    </row>
    <row r="6" spans="1:10" x14ac:dyDescent="0.55000000000000004">
      <c r="A6" s="128"/>
      <c r="B6" s="128"/>
      <c r="C6" s="128"/>
      <c r="D6" s="128"/>
      <c r="E6" s="128"/>
      <c r="F6" s="128"/>
      <c r="G6" s="128"/>
      <c r="H6" s="128"/>
      <c r="I6" s="128"/>
      <c r="J6" s="128"/>
    </row>
    <row r="7" spans="1:10" ht="18" customHeight="1" x14ac:dyDescent="0.55000000000000004">
      <c r="A7" s="130" t="s">
        <v>200</v>
      </c>
      <c r="B7" s="124" t="str">
        <f>'Fiche Générale'!B2</f>
        <v>ELMI</v>
      </c>
      <c r="C7" s="130" t="s">
        <v>68</v>
      </c>
      <c r="D7" s="130"/>
      <c r="E7" s="136" t="str">
        <f>'Fiche Générale'!B3</f>
        <v>Innovation, entreprise et société</v>
      </c>
      <c r="F7" s="124"/>
      <c r="G7" s="130" t="s">
        <v>199</v>
      </c>
      <c r="H7" s="127" t="str">
        <f>'Fiche Générale'!B4</f>
        <v>IMIES18</v>
      </c>
      <c r="I7" s="127"/>
      <c r="J7" s="127"/>
    </row>
    <row r="8" spans="1:10" ht="18" customHeight="1" x14ac:dyDescent="0.55000000000000004">
      <c r="A8" s="130"/>
      <c r="B8" s="125"/>
      <c r="C8" s="130"/>
      <c r="D8" s="130"/>
      <c r="E8" s="137"/>
      <c r="F8" s="125"/>
      <c r="G8" s="130"/>
      <c r="H8" s="127"/>
      <c r="I8" s="127"/>
      <c r="J8" s="127"/>
    </row>
    <row r="9" spans="1:10" ht="18" customHeight="1" x14ac:dyDescent="0.55000000000000004">
      <c r="A9" s="130"/>
      <c r="B9" s="125"/>
      <c r="C9" s="130"/>
      <c r="D9" s="130"/>
      <c r="E9" s="138"/>
      <c r="F9" s="126"/>
      <c r="G9" s="130"/>
      <c r="H9" s="127"/>
      <c r="I9" s="127"/>
      <c r="J9" s="127"/>
    </row>
    <row r="10" spans="1:10" ht="18" customHeight="1" x14ac:dyDescent="0.55000000000000004">
      <c r="A10" s="130"/>
      <c r="B10" s="125"/>
      <c r="C10" s="135" t="s">
        <v>69</v>
      </c>
      <c r="D10" s="135"/>
      <c r="E10" s="139" t="str">
        <f>'Fiche Générale'!A12</f>
        <v xml:space="preserve">Stratégie Digitale </v>
      </c>
      <c r="F10" s="140"/>
      <c r="G10" s="140"/>
      <c r="H10" s="140"/>
      <c r="I10" s="140"/>
      <c r="J10" s="141"/>
    </row>
    <row r="11" spans="1:10" ht="18" customHeight="1" x14ac:dyDescent="0.55000000000000004">
      <c r="A11" s="130"/>
      <c r="B11" s="126"/>
      <c r="C11" s="135"/>
      <c r="D11" s="135"/>
      <c r="E11" s="142"/>
      <c r="F11" s="143"/>
      <c r="G11" s="143"/>
      <c r="H11" s="143"/>
      <c r="I11" s="143"/>
      <c r="J11" s="144"/>
    </row>
    <row r="13" spans="1:10" x14ac:dyDescent="0.55000000000000004">
      <c r="A13" s="129" t="s">
        <v>23</v>
      </c>
      <c r="B13" s="92" t="s">
        <v>183</v>
      </c>
      <c r="C13" s="129" t="s">
        <v>70</v>
      </c>
      <c r="D13" s="129"/>
      <c r="E13" s="129"/>
      <c r="F13" s="129"/>
      <c r="G13" s="129" t="s">
        <v>264</v>
      </c>
      <c r="H13" s="89">
        <f>Calcul!A7</f>
        <v>786.5</v>
      </c>
      <c r="I13" s="89"/>
    </row>
    <row r="14" spans="1:10" x14ac:dyDescent="0.55000000000000004">
      <c r="A14" s="129"/>
      <c r="B14" s="95"/>
      <c r="C14" s="129"/>
      <c r="D14" s="129"/>
      <c r="E14" s="129"/>
      <c r="F14" s="129"/>
      <c r="G14" s="129"/>
      <c r="H14" s="89"/>
      <c r="I14" s="89"/>
    </row>
    <row r="15" spans="1:10" x14ac:dyDescent="0.55000000000000004">
      <c r="A15" s="129" t="s">
        <v>202</v>
      </c>
      <c r="B15" s="92" t="s">
        <v>184</v>
      </c>
      <c r="C15" s="131" t="s">
        <v>71</v>
      </c>
      <c r="D15" s="132"/>
      <c r="E15" s="129"/>
      <c r="F15" s="129"/>
      <c r="G15" s="129" t="s">
        <v>190</v>
      </c>
      <c r="H15" s="89">
        <f>Calcul!A20</f>
        <v>515</v>
      </c>
      <c r="I15" s="89"/>
    </row>
    <row r="16" spans="1:10" x14ac:dyDescent="0.55000000000000004">
      <c r="A16" s="129"/>
      <c r="B16" s="95"/>
      <c r="C16" s="133"/>
      <c r="D16" s="134"/>
      <c r="E16" s="129"/>
      <c r="F16" s="129"/>
      <c r="G16" s="129"/>
      <c r="H16" s="89"/>
      <c r="I16" s="89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204</v>
      </c>
    </row>
    <row r="19" spans="1:15" ht="43.15" customHeight="1" x14ac:dyDescent="0.55000000000000004">
      <c r="A19" s="63">
        <v>1</v>
      </c>
      <c r="B19" s="64" t="s">
        <v>334</v>
      </c>
      <c r="C19" s="64" t="s">
        <v>33</v>
      </c>
      <c r="D19" s="64">
        <v>3</v>
      </c>
      <c r="E19" s="65" t="s">
        <v>32</v>
      </c>
      <c r="F19" s="66"/>
      <c r="G19" s="66" t="s">
        <v>335</v>
      </c>
      <c r="H19" s="66"/>
      <c r="I19" s="66"/>
      <c r="J19" s="66"/>
      <c r="K19" s="66"/>
      <c r="L19" s="66"/>
      <c r="M19" s="66"/>
      <c r="N19" s="66"/>
      <c r="O19" s="67"/>
    </row>
    <row r="20" spans="1:15" ht="43.15" customHeight="1" x14ac:dyDescent="0.55000000000000004">
      <c r="A20" s="68" t="s">
        <v>336</v>
      </c>
      <c r="B20" s="69" t="s">
        <v>337</v>
      </c>
      <c r="C20" s="65" t="s">
        <v>34</v>
      </c>
      <c r="D20" s="65"/>
      <c r="E20" s="65" t="s">
        <v>32</v>
      </c>
      <c r="F20" s="66"/>
      <c r="G20" s="66" t="s">
        <v>335</v>
      </c>
      <c r="H20" s="69" t="s">
        <v>210</v>
      </c>
      <c r="I20" s="66"/>
      <c r="J20" s="66"/>
      <c r="K20" s="66"/>
      <c r="L20" s="66"/>
      <c r="M20" s="69" t="s">
        <v>66</v>
      </c>
      <c r="N20" s="70"/>
      <c r="O20" s="69" t="s">
        <v>338</v>
      </c>
    </row>
    <row r="21" spans="1:15" ht="43.15" customHeight="1" x14ac:dyDescent="0.55000000000000004">
      <c r="A21" s="68" t="s">
        <v>339</v>
      </c>
      <c r="B21" s="65" t="s">
        <v>318</v>
      </c>
      <c r="C21" s="65" t="s">
        <v>34</v>
      </c>
      <c r="D21" s="65"/>
      <c r="E21" s="65" t="s">
        <v>32</v>
      </c>
      <c r="F21" s="66"/>
      <c r="G21" s="66" t="s">
        <v>335</v>
      </c>
      <c r="H21" s="69" t="s">
        <v>210</v>
      </c>
      <c r="I21" s="66"/>
      <c r="J21" s="66"/>
      <c r="K21" s="66"/>
      <c r="L21" s="66"/>
      <c r="M21" s="69" t="s">
        <v>66</v>
      </c>
      <c r="N21" s="70"/>
      <c r="O21" s="69" t="s">
        <v>338</v>
      </c>
    </row>
    <row r="22" spans="1:15" ht="43.15" customHeight="1" x14ac:dyDescent="0.55000000000000004">
      <c r="A22" s="50">
        <v>2</v>
      </c>
      <c r="B22" s="71" t="s">
        <v>340</v>
      </c>
      <c r="C22" s="81" t="s">
        <v>33</v>
      </c>
      <c r="D22" s="81">
        <v>6</v>
      </c>
      <c r="E22" s="15" t="s">
        <v>32</v>
      </c>
      <c r="F22" s="15"/>
      <c r="G22" s="15"/>
      <c r="H22" s="15"/>
      <c r="I22" s="15"/>
      <c r="J22" s="15"/>
      <c r="K22" s="15"/>
      <c r="L22" s="15"/>
      <c r="M22" s="15"/>
      <c r="N22" s="15"/>
      <c r="O22" s="7"/>
    </row>
    <row r="23" spans="1:15" ht="43.15" customHeight="1" x14ac:dyDescent="0.55000000000000004">
      <c r="A23" s="25" t="s">
        <v>341</v>
      </c>
      <c r="B23" s="15" t="s">
        <v>342</v>
      </c>
      <c r="C23" s="15" t="s">
        <v>34</v>
      </c>
      <c r="D23" s="15"/>
      <c r="E23" s="15" t="s">
        <v>32</v>
      </c>
      <c r="F23" s="15"/>
      <c r="G23" s="15"/>
      <c r="H23" s="7" t="s">
        <v>209</v>
      </c>
      <c r="I23" s="15">
        <v>20</v>
      </c>
      <c r="J23" s="15"/>
      <c r="K23" s="15"/>
      <c r="L23" s="15"/>
      <c r="M23" s="7" t="s">
        <v>66</v>
      </c>
      <c r="N23" s="5"/>
      <c r="O23" s="7" t="s">
        <v>338</v>
      </c>
    </row>
    <row r="24" spans="1:15" ht="43.15" customHeight="1" x14ac:dyDescent="0.55000000000000004">
      <c r="A24" s="25" t="s">
        <v>343</v>
      </c>
      <c r="B24" s="72" t="s">
        <v>344</v>
      </c>
      <c r="C24" s="15" t="s">
        <v>34</v>
      </c>
      <c r="D24" s="15"/>
      <c r="E24" s="15" t="s">
        <v>32</v>
      </c>
      <c r="F24" s="15" t="s">
        <v>75</v>
      </c>
      <c r="G24" s="15"/>
      <c r="H24" s="7" t="s">
        <v>209</v>
      </c>
      <c r="I24" s="15">
        <v>12</v>
      </c>
      <c r="J24" s="15"/>
      <c r="K24" s="15"/>
      <c r="L24" s="15"/>
      <c r="M24" s="15"/>
      <c r="N24" s="15"/>
      <c r="O24" s="7"/>
    </row>
    <row r="25" spans="1:15" ht="43.15" customHeight="1" x14ac:dyDescent="0.55000000000000004">
      <c r="A25" s="25" t="s">
        <v>319</v>
      </c>
      <c r="B25" s="15" t="s">
        <v>345</v>
      </c>
      <c r="C25" s="15" t="s">
        <v>34</v>
      </c>
      <c r="D25" s="15"/>
      <c r="E25" s="15" t="s">
        <v>32</v>
      </c>
      <c r="F25" s="15"/>
      <c r="G25" s="15"/>
      <c r="H25" s="7" t="s">
        <v>223</v>
      </c>
      <c r="I25" s="15">
        <v>15</v>
      </c>
      <c r="J25" s="15"/>
      <c r="K25" s="15"/>
      <c r="L25" s="15"/>
      <c r="M25" s="7" t="s">
        <v>66</v>
      </c>
      <c r="N25" s="15"/>
      <c r="O25" s="7" t="s">
        <v>346</v>
      </c>
    </row>
    <row r="26" spans="1:15" ht="43.15" customHeight="1" x14ac:dyDescent="0.55000000000000004">
      <c r="A26" s="50">
        <v>3</v>
      </c>
      <c r="B26" s="55" t="s">
        <v>347</v>
      </c>
      <c r="C26" s="55" t="s">
        <v>33</v>
      </c>
      <c r="D26" s="55">
        <v>6</v>
      </c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55000000000000004">
      <c r="A27" s="25" t="s">
        <v>348</v>
      </c>
      <c r="B27" s="7" t="s">
        <v>349</v>
      </c>
      <c r="C27" s="7" t="s">
        <v>34</v>
      </c>
      <c r="D27" s="7"/>
      <c r="E27" s="15" t="s">
        <v>32</v>
      </c>
      <c r="F27" s="7" t="s">
        <v>74</v>
      </c>
      <c r="G27" s="5"/>
      <c r="H27" s="7" t="s">
        <v>209</v>
      </c>
      <c r="I27" s="7">
        <v>10</v>
      </c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350</v>
      </c>
      <c r="B28" s="7" t="s">
        <v>351</v>
      </c>
      <c r="C28" s="7" t="s">
        <v>34</v>
      </c>
      <c r="D28" s="7"/>
      <c r="E28" s="15" t="s">
        <v>32</v>
      </c>
      <c r="F28" s="5"/>
      <c r="G28" s="5"/>
      <c r="H28" s="7" t="s">
        <v>210</v>
      </c>
      <c r="I28" s="7">
        <v>12</v>
      </c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 t="s">
        <v>352</v>
      </c>
      <c r="B29" s="7" t="s">
        <v>321</v>
      </c>
      <c r="C29" s="7" t="s">
        <v>34</v>
      </c>
      <c r="D29" s="7"/>
      <c r="E29" s="15" t="s">
        <v>32</v>
      </c>
      <c r="F29" s="5"/>
      <c r="G29" s="5"/>
      <c r="H29" s="7" t="s">
        <v>210</v>
      </c>
      <c r="I29" s="7">
        <v>20</v>
      </c>
      <c r="J29" s="7"/>
      <c r="K29" s="7"/>
      <c r="L29" s="7"/>
      <c r="M29" s="7" t="s">
        <v>66</v>
      </c>
      <c r="N29" s="5"/>
      <c r="O29" s="7" t="s">
        <v>353</v>
      </c>
    </row>
    <row r="30" spans="1:15" ht="43.15" customHeight="1" x14ac:dyDescent="0.55000000000000004">
      <c r="A30" s="25" t="s">
        <v>354</v>
      </c>
      <c r="B30" s="7" t="s">
        <v>355</v>
      </c>
      <c r="C30" s="7" t="s">
        <v>34</v>
      </c>
      <c r="D30" s="7"/>
      <c r="E30" s="15" t="s">
        <v>32</v>
      </c>
      <c r="F30" s="7" t="s">
        <v>75</v>
      </c>
      <c r="G30" s="5"/>
      <c r="H30" s="7" t="s">
        <v>210</v>
      </c>
      <c r="I30" s="7">
        <v>15</v>
      </c>
      <c r="J30" s="7"/>
      <c r="K30" s="7"/>
      <c r="L30" s="7"/>
      <c r="M30" s="7" t="s">
        <v>67</v>
      </c>
      <c r="N30" s="5" t="s">
        <v>338</v>
      </c>
      <c r="O30" s="7"/>
    </row>
    <row r="31" spans="1:15" ht="43.15" customHeight="1" x14ac:dyDescent="0.55000000000000004">
      <c r="A31" s="50">
        <v>4</v>
      </c>
      <c r="B31" s="55" t="s">
        <v>356</v>
      </c>
      <c r="C31" s="55" t="s">
        <v>33</v>
      </c>
      <c r="D31" s="55">
        <v>6</v>
      </c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 t="s">
        <v>357</v>
      </c>
      <c r="B32" s="7" t="s">
        <v>358</v>
      </c>
      <c r="C32" s="7" t="s">
        <v>34</v>
      </c>
      <c r="D32" s="7"/>
      <c r="E32" s="15" t="s">
        <v>32</v>
      </c>
      <c r="F32" s="7" t="s">
        <v>74</v>
      </c>
      <c r="G32" s="5"/>
      <c r="H32" s="7" t="s">
        <v>210</v>
      </c>
      <c r="I32" s="7">
        <v>15</v>
      </c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 t="s">
        <v>359</v>
      </c>
      <c r="B33" s="169" t="s">
        <v>492</v>
      </c>
      <c r="C33" s="7" t="s">
        <v>34</v>
      </c>
      <c r="D33" s="7"/>
      <c r="E33" s="15" t="s">
        <v>32</v>
      </c>
      <c r="F33" s="7"/>
      <c r="G33" s="5"/>
      <c r="H33" s="7" t="s">
        <v>210</v>
      </c>
      <c r="I33" s="7">
        <v>10</v>
      </c>
      <c r="J33" s="7"/>
      <c r="K33" s="7"/>
      <c r="L33" s="7"/>
      <c r="M33" s="7"/>
      <c r="N33" s="5"/>
      <c r="O33" s="7"/>
    </row>
    <row r="34" spans="1:15" ht="43.15" customHeight="1" x14ac:dyDescent="0.55000000000000004">
      <c r="A34" s="25" t="s">
        <v>361</v>
      </c>
      <c r="B34" s="7" t="s">
        <v>362</v>
      </c>
      <c r="C34" s="7" t="s">
        <v>34</v>
      </c>
      <c r="D34" s="7"/>
      <c r="E34" s="15" t="s">
        <v>32</v>
      </c>
      <c r="F34" s="5"/>
      <c r="G34" s="5"/>
      <c r="H34" s="7" t="s">
        <v>210</v>
      </c>
      <c r="I34" s="7">
        <v>20</v>
      </c>
      <c r="J34" s="7"/>
      <c r="K34" s="7"/>
      <c r="L34" s="7"/>
      <c r="M34" s="7" t="s">
        <v>66</v>
      </c>
      <c r="N34" s="5"/>
      <c r="O34" s="7" t="s">
        <v>346</v>
      </c>
    </row>
    <row r="35" spans="1:15" ht="43.15" customHeight="1" x14ac:dyDescent="0.55000000000000004">
      <c r="A35" s="50">
        <v>5</v>
      </c>
      <c r="B35" s="55" t="s">
        <v>363</v>
      </c>
      <c r="C35" s="55" t="s">
        <v>33</v>
      </c>
      <c r="D35" s="55">
        <v>6</v>
      </c>
      <c r="E35" s="5"/>
      <c r="F35" s="5"/>
      <c r="G35" s="5"/>
      <c r="H35" s="7"/>
      <c r="I35" s="7"/>
      <c r="J35" s="7"/>
      <c r="K35" s="7"/>
      <c r="L35" s="7"/>
      <c r="M35" s="7"/>
      <c r="O35" s="5"/>
    </row>
    <row r="36" spans="1:15" ht="43.15" customHeight="1" x14ac:dyDescent="0.55000000000000004">
      <c r="A36" s="25" t="s">
        <v>364</v>
      </c>
      <c r="B36" s="7" t="s">
        <v>320</v>
      </c>
      <c r="C36" s="7" t="s">
        <v>34</v>
      </c>
      <c r="D36" s="7"/>
      <c r="E36" s="15" t="s">
        <v>32</v>
      </c>
      <c r="F36" s="5"/>
      <c r="G36" s="5"/>
      <c r="H36" s="7" t="s">
        <v>210</v>
      </c>
      <c r="I36" s="7">
        <v>15</v>
      </c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 t="s">
        <v>365</v>
      </c>
      <c r="B37" s="7" t="s">
        <v>366</v>
      </c>
      <c r="C37" s="7" t="s">
        <v>34</v>
      </c>
      <c r="D37" s="7"/>
      <c r="E37" s="15" t="s">
        <v>32</v>
      </c>
      <c r="F37" s="7" t="s">
        <v>75</v>
      </c>
      <c r="G37" s="5"/>
      <c r="H37" s="7" t="s">
        <v>210</v>
      </c>
      <c r="I37" s="7">
        <v>12</v>
      </c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 t="s">
        <v>367</v>
      </c>
      <c r="B38" s="7" t="s">
        <v>368</v>
      </c>
      <c r="C38" s="7" t="s">
        <v>34</v>
      </c>
      <c r="D38" s="7"/>
      <c r="E38" s="15" t="s">
        <v>32</v>
      </c>
      <c r="F38" s="5"/>
      <c r="G38" s="5"/>
      <c r="H38" s="7" t="s">
        <v>210</v>
      </c>
      <c r="I38" s="7">
        <v>15</v>
      </c>
      <c r="J38" s="7"/>
      <c r="K38" s="7"/>
      <c r="L38" s="7"/>
      <c r="M38" s="7"/>
      <c r="N38" s="5"/>
      <c r="O38" s="5"/>
    </row>
    <row r="39" spans="1:15" ht="43.15" customHeight="1" x14ac:dyDescent="0.55000000000000004">
      <c r="A39" s="73">
        <v>6</v>
      </c>
      <c r="B39" s="55" t="s">
        <v>369</v>
      </c>
      <c r="C39" s="55" t="s">
        <v>33</v>
      </c>
      <c r="D39" s="82">
        <v>3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4" t="s">
        <v>370</v>
      </c>
      <c r="B40" s="7" t="s">
        <v>371</v>
      </c>
      <c r="C40" s="7" t="s">
        <v>34</v>
      </c>
      <c r="D40" s="7"/>
      <c r="E40" s="15" t="s">
        <v>32</v>
      </c>
      <c r="F40" s="5"/>
      <c r="G40" s="5"/>
      <c r="H40" s="7" t="s">
        <v>210</v>
      </c>
      <c r="I40" s="7">
        <v>15</v>
      </c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4" t="s">
        <v>372</v>
      </c>
      <c r="B41" s="7" t="s">
        <v>373</v>
      </c>
      <c r="C41" s="11" t="s">
        <v>34</v>
      </c>
      <c r="D41" s="11"/>
      <c r="E41" s="15" t="s">
        <v>32</v>
      </c>
      <c r="F41" s="11" t="s">
        <v>75</v>
      </c>
      <c r="G41" s="6"/>
      <c r="H41" s="7" t="s">
        <v>223</v>
      </c>
      <c r="I41" s="11">
        <v>18</v>
      </c>
      <c r="J41" s="11">
        <v>6</v>
      </c>
      <c r="K41" s="11"/>
      <c r="L41" s="11"/>
      <c r="M41" s="11" t="s">
        <v>67</v>
      </c>
      <c r="N41" s="5" t="s">
        <v>360</v>
      </c>
      <c r="O41" s="6"/>
    </row>
    <row r="42" spans="1:15" ht="43.15" customHeight="1" x14ac:dyDescent="0.55000000000000004">
      <c r="A42" s="50">
        <v>7</v>
      </c>
      <c r="B42" s="55" t="s">
        <v>374</v>
      </c>
      <c r="C42" s="82" t="s">
        <v>33</v>
      </c>
      <c r="D42" s="82">
        <v>3</v>
      </c>
      <c r="E42" s="6"/>
      <c r="F42" s="6"/>
      <c r="G42" s="6"/>
      <c r="H42" s="7"/>
      <c r="I42" s="11"/>
      <c r="J42" s="11"/>
      <c r="K42" s="11"/>
      <c r="L42" s="11"/>
      <c r="M42" s="11"/>
      <c r="N42" s="5"/>
      <c r="O42" s="6"/>
    </row>
    <row r="43" spans="1:15" ht="43.15" customHeight="1" x14ac:dyDescent="0.55000000000000004">
      <c r="A43" s="25" t="s">
        <v>375</v>
      </c>
      <c r="B43" s="7" t="s">
        <v>376</v>
      </c>
      <c r="C43" s="11" t="s">
        <v>34</v>
      </c>
      <c r="D43" s="11"/>
      <c r="E43" s="15" t="s">
        <v>32</v>
      </c>
      <c r="F43" s="6"/>
      <c r="G43" s="6"/>
      <c r="H43" s="7" t="s">
        <v>210</v>
      </c>
      <c r="I43" s="11">
        <v>10</v>
      </c>
      <c r="J43" s="11"/>
      <c r="K43" s="11"/>
      <c r="L43" s="11"/>
      <c r="M43" s="11"/>
      <c r="N43" s="5"/>
      <c r="O43" s="6"/>
    </row>
    <row r="44" spans="1:15" ht="43.15" customHeight="1" x14ac:dyDescent="0.55000000000000004">
      <c r="A44" s="25" t="s">
        <v>377</v>
      </c>
      <c r="B44" s="54" t="s">
        <v>378</v>
      </c>
      <c r="C44" s="7" t="s">
        <v>34</v>
      </c>
      <c r="D44" s="7"/>
      <c r="E44" s="15" t="s">
        <v>32</v>
      </c>
      <c r="F44" s="5" t="s">
        <v>76</v>
      </c>
      <c r="G44" s="5"/>
      <c r="H44" s="7" t="s">
        <v>210</v>
      </c>
      <c r="I44" s="7"/>
      <c r="J44" s="7"/>
      <c r="K44" s="7"/>
      <c r="L44" s="7"/>
      <c r="M44" s="7"/>
      <c r="N44" s="5"/>
      <c r="O44" s="5"/>
    </row>
    <row r="45" spans="1:15" ht="43.15" customHeight="1" x14ac:dyDescent="0.55000000000000004">
      <c r="A45" s="25" t="s">
        <v>379</v>
      </c>
      <c r="B45" s="74" t="s">
        <v>380</v>
      </c>
      <c r="C45" s="7" t="s">
        <v>34</v>
      </c>
      <c r="D45" s="7"/>
      <c r="E45" s="15" t="s">
        <v>32</v>
      </c>
      <c r="F45" s="5"/>
      <c r="G45" s="5"/>
      <c r="H45" s="7" t="s">
        <v>209</v>
      </c>
      <c r="I45" s="7">
        <v>20</v>
      </c>
      <c r="J45" s="7"/>
      <c r="K45" s="7"/>
      <c r="L45" s="7"/>
      <c r="M45" s="7"/>
      <c r="N45" s="5"/>
      <c r="O45" s="5"/>
    </row>
    <row r="46" spans="1:15" ht="43.15" customHeight="1" x14ac:dyDescent="0.55000000000000004">
      <c r="A46" s="50">
        <v>8</v>
      </c>
      <c r="B46" s="55" t="s">
        <v>381</v>
      </c>
      <c r="C46" s="55" t="s">
        <v>33</v>
      </c>
      <c r="D46" s="55">
        <v>3</v>
      </c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15" customHeight="1" x14ac:dyDescent="0.55000000000000004">
      <c r="A47" s="25" t="s">
        <v>382</v>
      </c>
      <c r="B47" s="7" t="s">
        <v>383</v>
      </c>
      <c r="C47" s="7" t="s">
        <v>34</v>
      </c>
      <c r="D47" s="7"/>
      <c r="E47" s="15" t="s">
        <v>32</v>
      </c>
      <c r="F47" s="7" t="s">
        <v>75</v>
      </c>
      <c r="G47" s="5"/>
      <c r="H47" s="7" t="s">
        <v>210</v>
      </c>
      <c r="I47" s="7">
        <v>12</v>
      </c>
      <c r="J47" s="7"/>
      <c r="K47" s="7"/>
      <c r="L47" s="7"/>
      <c r="M47" s="7"/>
      <c r="N47" s="5"/>
      <c r="O47" s="5"/>
    </row>
    <row r="48" spans="1:15" ht="43.15" customHeight="1" x14ac:dyDescent="0.55000000000000004">
      <c r="A48" s="25" t="s">
        <v>384</v>
      </c>
      <c r="B48" s="7" t="s">
        <v>385</v>
      </c>
      <c r="C48" s="7" t="s">
        <v>34</v>
      </c>
      <c r="D48" s="7"/>
      <c r="E48" s="15" t="s">
        <v>32</v>
      </c>
      <c r="F48" s="5"/>
      <c r="G48" s="5"/>
      <c r="H48" s="7" t="s">
        <v>210</v>
      </c>
      <c r="I48" s="7">
        <v>20</v>
      </c>
      <c r="J48" s="7">
        <v>20</v>
      </c>
      <c r="K48" s="7"/>
      <c r="L48" s="7"/>
      <c r="M48" s="7" t="s">
        <v>66</v>
      </c>
      <c r="N48" s="5"/>
      <c r="O48" s="5" t="s">
        <v>386</v>
      </c>
    </row>
    <row r="49" spans="1:15" ht="43.15" customHeight="1" x14ac:dyDescent="0.55000000000000004">
      <c r="A49" s="25" t="s">
        <v>387</v>
      </c>
      <c r="B49" s="7" t="s">
        <v>322</v>
      </c>
      <c r="C49" s="7" t="s">
        <v>34</v>
      </c>
      <c r="D49" s="7"/>
      <c r="E49" s="15" t="s">
        <v>32</v>
      </c>
      <c r="F49" s="5"/>
      <c r="G49" s="5"/>
      <c r="H49" s="7" t="s">
        <v>210</v>
      </c>
      <c r="I49" s="7">
        <v>17</v>
      </c>
      <c r="J49" s="7"/>
      <c r="K49" s="7"/>
      <c r="L49" s="7"/>
      <c r="M49" s="7"/>
      <c r="N49" s="5"/>
      <c r="O49" s="5"/>
    </row>
    <row r="50" spans="1:15" ht="43.15" customHeight="1" x14ac:dyDescent="0.55000000000000004">
      <c r="A50" s="50">
        <v>9</v>
      </c>
      <c r="B50" s="55" t="s">
        <v>388</v>
      </c>
      <c r="C50" s="55" t="s">
        <v>33</v>
      </c>
      <c r="D50" s="55">
        <v>6</v>
      </c>
      <c r="E50" s="5"/>
      <c r="F50" s="5"/>
      <c r="G50" s="5"/>
      <c r="H50" s="7"/>
      <c r="I50" s="7"/>
      <c r="J50" s="7"/>
      <c r="K50" s="7"/>
      <c r="L50" s="7"/>
      <c r="M50" s="7"/>
      <c r="N50" s="5"/>
      <c r="O50" s="5"/>
    </row>
    <row r="51" spans="1:15" ht="43.15" customHeight="1" x14ac:dyDescent="0.55000000000000004">
      <c r="A51" s="50" t="s">
        <v>323</v>
      </c>
      <c r="B51" s="55" t="s">
        <v>389</v>
      </c>
      <c r="C51" s="7" t="s">
        <v>72</v>
      </c>
      <c r="D51" s="7"/>
      <c r="E51" s="75"/>
      <c r="F51" s="5"/>
      <c r="G51" s="5"/>
      <c r="H51" s="7"/>
      <c r="I51" s="7"/>
      <c r="J51" s="7"/>
      <c r="K51" s="7"/>
      <c r="L51" s="7"/>
      <c r="M51" s="7"/>
      <c r="N51" s="5"/>
      <c r="O51" s="5"/>
    </row>
    <row r="52" spans="1:15" ht="43.15" customHeight="1" x14ac:dyDescent="0.55000000000000004">
      <c r="A52" s="50"/>
      <c r="B52" s="55" t="s">
        <v>390</v>
      </c>
      <c r="C52" s="7" t="s">
        <v>62</v>
      </c>
      <c r="D52" s="7"/>
      <c r="E52" s="75"/>
      <c r="F52" s="5"/>
      <c r="G52" s="5"/>
      <c r="H52" s="7"/>
      <c r="I52" s="7"/>
      <c r="J52" s="7"/>
      <c r="K52" s="7"/>
      <c r="L52" s="7"/>
      <c r="M52" s="7"/>
      <c r="N52" s="5"/>
      <c r="O52" s="5"/>
    </row>
    <row r="53" spans="1:15" ht="43.15" customHeight="1" x14ac:dyDescent="0.55000000000000004">
      <c r="A53" s="50" t="s">
        <v>391</v>
      </c>
      <c r="B53" s="7" t="s">
        <v>392</v>
      </c>
      <c r="C53" s="7" t="s">
        <v>33</v>
      </c>
      <c r="D53" s="7"/>
      <c r="E53" s="15" t="s">
        <v>32</v>
      </c>
      <c r="F53" s="5"/>
      <c r="G53" s="5"/>
      <c r="H53" s="7"/>
      <c r="I53" s="7"/>
      <c r="J53" s="7"/>
      <c r="K53" s="7"/>
      <c r="L53" s="7"/>
      <c r="M53" s="7" t="s">
        <v>67</v>
      </c>
      <c r="N53" s="5" t="s">
        <v>274</v>
      </c>
      <c r="O53" s="5" t="s">
        <v>393</v>
      </c>
    </row>
    <row r="54" spans="1:15" ht="43.15" customHeight="1" x14ac:dyDescent="0.55000000000000004">
      <c r="A54" s="50" t="s">
        <v>394</v>
      </c>
      <c r="B54" s="62" t="s">
        <v>395</v>
      </c>
      <c r="C54" s="7" t="s">
        <v>34</v>
      </c>
      <c r="D54" s="7"/>
      <c r="E54" s="15" t="s">
        <v>32</v>
      </c>
      <c r="F54" s="5"/>
      <c r="G54" s="5"/>
      <c r="H54" s="7"/>
      <c r="I54" s="7">
        <v>10</v>
      </c>
      <c r="J54" s="7"/>
      <c r="K54" s="7"/>
      <c r="L54" s="7"/>
      <c r="M54" s="7"/>
      <c r="N54" s="5"/>
      <c r="O54" s="5"/>
    </row>
    <row r="55" spans="1:15" ht="43.15" customHeight="1" x14ac:dyDescent="0.55000000000000004">
      <c r="A55" s="50" t="s">
        <v>324</v>
      </c>
      <c r="B55" s="55" t="s">
        <v>396</v>
      </c>
      <c r="C55" s="7" t="s">
        <v>72</v>
      </c>
      <c r="D55" s="7"/>
      <c r="E55" s="15"/>
      <c r="F55" s="5"/>
      <c r="G55" s="5"/>
      <c r="H55" s="7"/>
      <c r="I55" s="7"/>
      <c r="J55" s="7"/>
      <c r="K55" s="7"/>
      <c r="L55" s="7"/>
      <c r="M55" s="7"/>
      <c r="N55" s="5"/>
      <c r="O55" s="5"/>
    </row>
    <row r="56" spans="1:15" ht="43.15" customHeight="1" x14ac:dyDescent="0.55000000000000004">
      <c r="A56" s="50"/>
      <c r="B56" s="55" t="s">
        <v>390</v>
      </c>
      <c r="C56" s="7" t="s">
        <v>62</v>
      </c>
      <c r="D56" s="7"/>
      <c r="E56" s="15"/>
      <c r="F56" s="5"/>
      <c r="G56" s="5"/>
      <c r="H56" s="7"/>
      <c r="I56" s="7"/>
      <c r="J56" s="7"/>
      <c r="K56" s="7"/>
      <c r="L56" s="7"/>
      <c r="M56" s="7"/>
      <c r="N56" s="5"/>
      <c r="O56" s="5"/>
    </row>
    <row r="57" spans="1:15" ht="43.15" customHeight="1" x14ac:dyDescent="0.55000000000000004">
      <c r="A57" s="50" t="s">
        <v>397</v>
      </c>
      <c r="B57" s="7" t="s">
        <v>398</v>
      </c>
      <c r="C57" s="7" t="s">
        <v>33</v>
      </c>
      <c r="D57" s="7"/>
      <c r="E57" s="15" t="s">
        <v>32</v>
      </c>
      <c r="F57" s="5"/>
      <c r="G57" s="5"/>
      <c r="H57" s="7"/>
      <c r="I57" s="7"/>
      <c r="J57" s="7"/>
      <c r="K57" s="7"/>
      <c r="L57" s="7"/>
      <c r="M57" s="7" t="s">
        <v>67</v>
      </c>
      <c r="N57" s="5" t="s">
        <v>274</v>
      </c>
      <c r="O57" s="5" t="s">
        <v>393</v>
      </c>
    </row>
    <row r="58" spans="1:15" ht="43.15" customHeight="1" x14ac:dyDescent="0.55000000000000004">
      <c r="A58" s="50" t="s">
        <v>399</v>
      </c>
      <c r="B58" s="62" t="s">
        <v>400</v>
      </c>
      <c r="C58" s="7" t="s">
        <v>34</v>
      </c>
      <c r="D58" s="7"/>
      <c r="E58" s="15" t="s">
        <v>32</v>
      </c>
      <c r="F58" s="5"/>
      <c r="G58" s="5"/>
      <c r="H58" s="7"/>
      <c r="I58" s="7">
        <v>10</v>
      </c>
      <c r="J58" s="7"/>
      <c r="K58" s="7"/>
      <c r="L58" s="7"/>
      <c r="M58" s="7"/>
      <c r="N58" s="5"/>
      <c r="O58" s="5"/>
    </row>
    <row r="59" spans="1:15" ht="43.15" customHeight="1" x14ac:dyDescent="0.55000000000000004">
      <c r="A59" s="50">
        <v>10</v>
      </c>
      <c r="B59" s="57" t="s">
        <v>401</v>
      </c>
      <c r="C59" s="55" t="s">
        <v>33</v>
      </c>
      <c r="D59" s="167">
        <v>6</v>
      </c>
      <c r="E59" s="5"/>
      <c r="F59" s="5"/>
      <c r="G59" s="5"/>
      <c r="H59" s="7"/>
      <c r="I59" s="7"/>
      <c r="J59" s="7"/>
      <c r="K59" s="7"/>
      <c r="L59" s="7"/>
      <c r="M59" s="7"/>
      <c r="N59" s="5"/>
      <c r="O59" s="5"/>
    </row>
    <row r="60" spans="1:15" ht="43.15" customHeight="1" x14ac:dyDescent="0.55000000000000004">
      <c r="A60" s="25" t="s">
        <v>402</v>
      </c>
      <c r="B60" s="41" t="s">
        <v>403</v>
      </c>
      <c r="C60" s="7" t="s">
        <v>34</v>
      </c>
      <c r="D60" s="7"/>
      <c r="E60" s="15" t="s">
        <v>32</v>
      </c>
      <c r="F60" s="5"/>
      <c r="G60" s="5"/>
      <c r="H60" s="7" t="s">
        <v>215</v>
      </c>
      <c r="I60" s="7">
        <v>15</v>
      </c>
      <c r="J60" s="7"/>
      <c r="K60" s="7"/>
      <c r="L60" s="7"/>
      <c r="M60" s="7"/>
      <c r="N60" s="5"/>
      <c r="O60" s="5"/>
    </row>
    <row r="61" spans="1:15" ht="43.15" customHeight="1" x14ac:dyDescent="0.55000000000000004">
      <c r="A61" s="25" t="s">
        <v>404</v>
      </c>
      <c r="B61" s="41" t="s">
        <v>405</v>
      </c>
      <c r="C61" s="7" t="s">
        <v>34</v>
      </c>
      <c r="D61" s="7"/>
      <c r="E61" s="15" t="s">
        <v>32</v>
      </c>
      <c r="F61" s="5"/>
      <c r="G61" s="5"/>
      <c r="H61" s="7" t="s">
        <v>215</v>
      </c>
      <c r="I61" s="7">
        <v>15</v>
      </c>
      <c r="J61" s="7"/>
      <c r="K61" s="7"/>
      <c r="L61" s="7"/>
      <c r="M61" s="7"/>
      <c r="N61" s="5"/>
      <c r="O61" s="5"/>
    </row>
    <row r="62" spans="1:15" ht="43.15" customHeight="1" x14ac:dyDescent="0.55000000000000004">
      <c r="A62" s="50">
        <v>11</v>
      </c>
      <c r="B62" s="55" t="s">
        <v>406</v>
      </c>
      <c r="C62" s="55" t="s">
        <v>33</v>
      </c>
      <c r="D62" s="55">
        <v>9</v>
      </c>
      <c r="E62" s="15"/>
      <c r="F62" s="5"/>
      <c r="G62" s="5"/>
      <c r="H62" s="7"/>
      <c r="I62" s="7"/>
      <c r="J62" s="7"/>
      <c r="K62" s="7"/>
      <c r="L62" s="7"/>
      <c r="M62" s="7"/>
      <c r="N62" s="5"/>
      <c r="O62" s="5"/>
    </row>
    <row r="63" spans="1:15" ht="43.15" customHeight="1" x14ac:dyDescent="0.55000000000000004">
      <c r="A63" s="25" t="s">
        <v>327</v>
      </c>
      <c r="B63" s="41" t="s">
        <v>325</v>
      </c>
      <c r="C63" s="7" t="s">
        <v>34</v>
      </c>
      <c r="D63" s="7"/>
      <c r="E63" s="15" t="s">
        <v>32</v>
      </c>
      <c r="F63" s="5"/>
      <c r="G63" s="5"/>
      <c r="H63" s="7"/>
      <c r="I63" s="7">
        <v>10</v>
      </c>
      <c r="J63" s="7"/>
      <c r="K63" s="7"/>
      <c r="L63" s="7"/>
      <c r="M63" s="7"/>
      <c r="N63" s="5"/>
      <c r="O63" s="5"/>
    </row>
    <row r="64" spans="1:15" ht="43.15" customHeight="1" x14ac:dyDescent="0.55000000000000004">
      <c r="A64" s="25" t="s">
        <v>328</v>
      </c>
      <c r="B64" s="41" t="s">
        <v>407</v>
      </c>
      <c r="C64" s="7" t="s">
        <v>34</v>
      </c>
      <c r="D64" s="7"/>
      <c r="E64" s="15" t="s">
        <v>32</v>
      </c>
      <c r="F64" s="5"/>
      <c r="G64" s="5"/>
      <c r="H64" s="7"/>
      <c r="I64" s="7"/>
      <c r="J64" s="7"/>
      <c r="K64" s="7"/>
      <c r="L64" s="7"/>
      <c r="M64" s="7"/>
      <c r="N64" s="5"/>
      <c r="O64" s="5"/>
    </row>
    <row r="65" spans="1:15" ht="43.15" customHeight="1" x14ac:dyDescent="0.55000000000000004">
      <c r="A65" s="50">
        <v>11</v>
      </c>
      <c r="B65" s="53" t="s">
        <v>408</v>
      </c>
      <c r="C65" s="55" t="s">
        <v>33</v>
      </c>
      <c r="D65" s="55">
        <v>6</v>
      </c>
      <c r="E65" s="5"/>
      <c r="F65" s="5"/>
      <c r="G65" s="5"/>
      <c r="H65" s="7"/>
      <c r="I65" s="7"/>
      <c r="J65" s="7"/>
      <c r="K65" s="7"/>
      <c r="L65" s="7"/>
      <c r="M65" s="7"/>
      <c r="N65" s="5"/>
      <c r="O65" s="5"/>
    </row>
    <row r="66" spans="1:15" ht="43.15" customHeight="1" x14ac:dyDescent="0.55000000000000004">
      <c r="A66" s="50" t="s">
        <v>327</v>
      </c>
      <c r="B66" s="55" t="s">
        <v>409</v>
      </c>
      <c r="C66" s="7" t="s">
        <v>72</v>
      </c>
      <c r="D66" s="7"/>
      <c r="E66" s="75"/>
      <c r="F66" s="5"/>
      <c r="G66" s="5"/>
      <c r="H66" s="7"/>
      <c r="I66" s="7"/>
      <c r="J66" s="7"/>
      <c r="K66" s="7"/>
      <c r="L66" s="7"/>
      <c r="M66" s="7"/>
      <c r="N66" s="5"/>
      <c r="O66" s="5"/>
    </row>
    <row r="67" spans="1:15" ht="43.15" customHeight="1" x14ac:dyDescent="0.55000000000000004">
      <c r="A67" s="50"/>
      <c r="B67" s="55" t="s">
        <v>390</v>
      </c>
      <c r="C67" s="7" t="s">
        <v>62</v>
      </c>
      <c r="D67" s="7"/>
      <c r="E67" s="75"/>
      <c r="F67" s="5"/>
      <c r="G67" s="5"/>
      <c r="H67" s="7"/>
      <c r="I67" s="7"/>
      <c r="J67" s="7"/>
      <c r="K67" s="7"/>
      <c r="L67" s="7"/>
      <c r="M67" s="7"/>
      <c r="N67" s="5"/>
      <c r="O67" s="5"/>
    </row>
    <row r="68" spans="1:15" ht="43.15" customHeight="1" x14ac:dyDescent="0.55000000000000004">
      <c r="A68" s="25" t="s">
        <v>410</v>
      </c>
      <c r="B68" s="41" t="s">
        <v>411</v>
      </c>
      <c r="C68" s="7" t="s">
        <v>34</v>
      </c>
      <c r="D68" s="7"/>
      <c r="E68" s="15" t="s">
        <v>32</v>
      </c>
      <c r="F68" s="5"/>
      <c r="G68" s="5"/>
      <c r="H68" s="7"/>
      <c r="I68" s="7">
        <v>24</v>
      </c>
      <c r="J68" s="7"/>
      <c r="K68" s="7"/>
      <c r="L68" s="7"/>
      <c r="M68" s="7" t="s">
        <v>67</v>
      </c>
      <c r="N68" s="5" t="s">
        <v>326</v>
      </c>
      <c r="O68" s="5"/>
    </row>
    <row r="69" spans="1:15" ht="43.15" customHeight="1" x14ac:dyDescent="0.55000000000000004">
      <c r="A69" s="25" t="s">
        <v>412</v>
      </c>
      <c r="B69" s="41" t="s">
        <v>413</v>
      </c>
      <c r="C69" s="7" t="s">
        <v>34</v>
      </c>
      <c r="D69" s="7"/>
      <c r="E69" s="15" t="s">
        <v>32</v>
      </c>
      <c r="F69" s="5"/>
      <c r="G69" s="5"/>
      <c r="H69" s="7"/>
      <c r="I69" s="7">
        <v>24</v>
      </c>
      <c r="J69" s="7"/>
      <c r="K69" s="7"/>
      <c r="L69" s="7"/>
      <c r="M69" s="7" t="s">
        <v>67</v>
      </c>
      <c r="N69" s="5" t="s">
        <v>414</v>
      </c>
      <c r="O69" s="5"/>
    </row>
    <row r="70" spans="1:15" ht="43.15" customHeight="1" x14ac:dyDescent="0.55000000000000004">
      <c r="A70" s="25" t="s">
        <v>415</v>
      </c>
      <c r="B70" s="41" t="s">
        <v>416</v>
      </c>
      <c r="C70" s="7" t="s">
        <v>34</v>
      </c>
      <c r="D70" s="7"/>
      <c r="E70" s="15" t="s">
        <v>32</v>
      </c>
      <c r="F70" s="5"/>
      <c r="G70" s="5"/>
      <c r="H70" s="7"/>
      <c r="I70" s="7">
        <v>24</v>
      </c>
      <c r="J70" s="7"/>
      <c r="K70" s="7"/>
      <c r="L70" s="7"/>
      <c r="M70" s="7" t="s">
        <v>67</v>
      </c>
      <c r="N70" s="5" t="s">
        <v>329</v>
      </c>
      <c r="O70" s="5"/>
    </row>
    <row r="71" spans="1:15" ht="43.15" customHeight="1" x14ac:dyDescent="0.55000000000000004">
      <c r="A71" s="50" t="s">
        <v>328</v>
      </c>
      <c r="B71" s="55" t="s">
        <v>417</v>
      </c>
      <c r="C71" s="7" t="s">
        <v>72</v>
      </c>
      <c r="D71" s="7"/>
      <c r="E71" s="75"/>
      <c r="F71" s="5"/>
      <c r="G71" s="5"/>
      <c r="H71" s="7"/>
      <c r="I71" s="7"/>
      <c r="J71" s="7"/>
      <c r="K71" s="7"/>
      <c r="L71" s="7"/>
      <c r="M71" s="7"/>
      <c r="N71" s="5"/>
      <c r="O71" s="5"/>
    </row>
    <row r="72" spans="1:15" ht="43.15" customHeight="1" x14ac:dyDescent="0.55000000000000004">
      <c r="A72" s="25"/>
      <c r="B72" s="55" t="s">
        <v>390</v>
      </c>
      <c r="C72" s="7" t="s">
        <v>62</v>
      </c>
      <c r="D72" s="7"/>
      <c r="E72" s="15"/>
      <c r="F72" s="5"/>
      <c r="G72" s="5"/>
      <c r="H72" s="7"/>
      <c r="I72" s="7"/>
      <c r="J72" s="7"/>
      <c r="K72" s="7"/>
      <c r="L72" s="7"/>
      <c r="M72" s="7"/>
      <c r="N72" s="5"/>
      <c r="O72" s="5"/>
    </row>
    <row r="73" spans="1:15" ht="43.15" customHeight="1" x14ac:dyDescent="0.55000000000000004">
      <c r="A73" s="25" t="s">
        <v>418</v>
      </c>
      <c r="B73" s="41" t="s">
        <v>419</v>
      </c>
      <c r="C73" s="7" t="s">
        <v>34</v>
      </c>
      <c r="D73" s="7"/>
      <c r="E73" s="15" t="s">
        <v>32</v>
      </c>
      <c r="F73" s="5"/>
      <c r="G73" s="5"/>
      <c r="H73" s="7"/>
      <c r="I73" s="7">
        <v>24</v>
      </c>
      <c r="J73" s="7"/>
      <c r="K73" s="7"/>
      <c r="L73" s="7"/>
      <c r="M73" s="7" t="s">
        <v>67</v>
      </c>
      <c r="N73" s="5" t="s">
        <v>326</v>
      </c>
      <c r="O73" s="5"/>
    </row>
    <row r="74" spans="1:15" ht="43.15" customHeight="1" x14ac:dyDescent="0.55000000000000004">
      <c r="A74" s="25" t="s">
        <v>420</v>
      </c>
      <c r="B74" s="41" t="s">
        <v>421</v>
      </c>
      <c r="C74" s="7" t="s">
        <v>34</v>
      </c>
      <c r="D74" s="7"/>
      <c r="E74" s="15" t="s">
        <v>32</v>
      </c>
      <c r="F74" s="5"/>
      <c r="G74" s="5"/>
      <c r="H74" s="7"/>
      <c r="I74" s="7">
        <v>24</v>
      </c>
      <c r="J74" s="7"/>
      <c r="K74" s="7"/>
      <c r="L74" s="7"/>
      <c r="M74" s="7" t="s">
        <v>67</v>
      </c>
      <c r="N74" s="5" t="s">
        <v>414</v>
      </c>
      <c r="O74" s="5"/>
    </row>
    <row r="75" spans="1:15" ht="43.15" customHeight="1" x14ac:dyDescent="0.55000000000000004">
      <c r="A75" s="25" t="s">
        <v>422</v>
      </c>
      <c r="B75" s="41" t="s">
        <v>423</v>
      </c>
      <c r="C75" s="7" t="s">
        <v>34</v>
      </c>
      <c r="D75" s="7"/>
      <c r="E75" s="15" t="s">
        <v>32</v>
      </c>
      <c r="F75" s="5"/>
      <c r="G75" s="5"/>
      <c r="H75" s="7"/>
      <c r="I75" s="7">
        <v>24</v>
      </c>
      <c r="J75" s="7"/>
      <c r="K75" s="7"/>
      <c r="L75" s="7"/>
      <c r="M75" s="7" t="s">
        <v>67</v>
      </c>
      <c r="N75" s="5" t="s">
        <v>329</v>
      </c>
      <c r="O75" s="5"/>
    </row>
    <row r="76" spans="1:15" ht="43.15" customHeight="1" x14ac:dyDescent="0.55000000000000004">
      <c r="A76" s="25"/>
      <c r="B76" s="41"/>
      <c r="C76" s="7"/>
      <c r="D76" s="7"/>
      <c r="E76" s="15"/>
      <c r="F76" s="5"/>
      <c r="G76" s="5"/>
      <c r="H76" s="7"/>
      <c r="I76" s="7"/>
      <c r="J76" s="7"/>
      <c r="K76" s="7"/>
      <c r="L76" s="7"/>
      <c r="M76" s="7"/>
      <c r="N76" s="5"/>
      <c r="O76" s="5"/>
    </row>
    <row r="77" spans="1:15" ht="43.15" customHeight="1" x14ac:dyDescent="0.55000000000000004">
      <c r="A77" s="25"/>
      <c r="B77" s="41"/>
      <c r="C77" s="7"/>
      <c r="D77" s="7"/>
      <c r="E77" s="15"/>
      <c r="F77" s="5"/>
      <c r="G77" s="5"/>
      <c r="H77" s="7"/>
      <c r="I77" s="7"/>
      <c r="J77" s="7"/>
      <c r="K77" s="7"/>
      <c r="L77" s="7"/>
      <c r="M77" s="7"/>
      <c r="N77" s="5"/>
      <c r="O77" s="5"/>
    </row>
    <row r="78" spans="1:15" ht="43.15" customHeight="1" x14ac:dyDescent="0.7">
      <c r="A78" s="26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21 D1:E999 G1:N999">
    <cfRule type="expression" dxfId="392" priority="2">
      <formula>$C1="Option"</formula>
    </cfRule>
  </conditionalFormatting>
  <conditionalFormatting sqref="A21">
    <cfRule type="expression" dxfId="391" priority="7">
      <formula>$C23="Option"</formula>
    </cfRule>
    <cfRule type="expression" dxfId="390" priority="8">
      <formula>$F23="Modification"</formula>
    </cfRule>
    <cfRule type="expression" dxfId="389" priority="9">
      <formula>$F23="Création"</formula>
    </cfRule>
    <cfRule type="expression" dxfId="388" priority="10">
      <formula>$F23="Fermeture"</formula>
    </cfRule>
  </conditionalFormatting>
  <conditionalFormatting sqref="A22 A24:A999">
    <cfRule type="expression" dxfId="387" priority="17">
      <formula>$C22="Option"</formula>
    </cfRule>
  </conditionalFormatting>
  <conditionalFormatting sqref="A22">
    <cfRule type="expression" dxfId="386" priority="15">
      <formula>$F22="Modification"</formula>
    </cfRule>
    <cfRule type="expression" dxfId="385" priority="16">
      <formula>$F22="Création"</formula>
    </cfRule>
    <cfRule type="expression" dxfId="384" priority="30">
      <formula>$F24="Création"</formula>
    </cfRule>
    <cfRule type="expression" dxfId="383" priority="29">
      <formula>$F24="Modification"</formula>
    </cfRule>
    <cfRule type="expression" dxfId="382" priority="28">
      <formula>$C24="Option"</formula>
    </cfRule>
    <cfRule type="expression" dxfId="381" priority="31">
      <formula>$F24="Fermeture"</formula>
    </cfRule>
    <cfRule type="expression" dxfId="380" priority="14">
      <formula>$F22="Fermeture"</formula>
    </cfRule>
  </conditionalFormatting>
  <conditionalFormatting sqref="A23:A24">
    <cfRule type="expression" dxfId="379" priority="24">
      <formula>$F21="Fermeture"</formula>
    </cfRule>
    <cfRule type="expression" dxfId="378" priority="32">
      <formula>$C21="Option"</formula>
    </cfRule>
    <cfRule type="expression" dxfId="377" priority="22">
      <formula>$F21="Modification"</formula>
    </cfRule>
    <cfRule type="expression" dxfId="376" priority="23">
      <formula>$F21="Création"</formula>
    </cfRule>
  </conditionalFormatting>
  <conditionalFormatting sqref="A24:A25 A26:B36 A35:O35 A36:M37 A37:O999 O36:O37">
    <cfRule type="expression" dxfId="375" priority="19">
      <formula>$F24="Fermeture"</formula>
    </cfRule>
  </conditionalFormatting>
  <conditionalFormatting sqref="A1:O9 A10:E10 K10:O11 A11:D11 A12:O12 A13:H13 J13:O16 A14:F14 A15:H15 A16:F16">
    <cfRule type="expression" dxfId="374" priority="91">
      <formula>$F1="Modification"</formula>
    </cfRule>
    <cfRule type="expression" dxfId="373" priority="92">
      <formula>$F1="Création"</formula>
    </cfRule>
  </conditionalFormatting>
  <conditionalFormatting sqref="A1:O9 K10:O11 A12:O12 J13:O16 A10:E10 A11:D11 A13:H13 A14:F14 A15:H15 A16:F16">
    <cfRule type="expression" dxfId="372" priority="90">
      <formula>$F1="Fermeture"</formula>
    </cfRule>
  </conditionalFormatting>
  <conditionalFormatting sqref="A17:O19 A20 C20:O21 A21:B21">
    <cfRule type="expression" dxfId="371" priority="5">
      <formula>$F17="Modification"</formula>
    </cfRule>
    <cfRule type="expression" dxfId="370" priority="6">
      <formula>$F17="Création"</formula>
    </cfRule>
  </conditionalFormatting>
  <conditionalFormatting sqref="A17:O19 C20:O36 A20 A21:B21">
    <cfRule type="expression" dxfId="369" priority="4">
      <formula>$F17="Fermeture"</formula>
    </cfRule>
  </conditionalFormatting>
  <conditionalFormatting sqref="B21:B22">
    <cfRule type="expression" dxfId="368" priority="11">
      <formula>$F20="Modification"</formula>
    </cfRule>
    <cfRule type="expression" dxfId="367" priority="12">
      <formula>$F20="Création"</formula>
    </cfRule>
    <cfRule type="expression" dxfId="366" priority="13">
      <formula>$F20="Fermeture"</formula>
    </cfRule>
  </conditionalFormatting>
  <conditionalFormatting sqref="B23:B24">
    <cfRule type="expression" dxfId="365" priority="33">
      <formula>$F19="Modification"</formula>
    </cfRule>
    <cfRule type="expression" dxfId="364" priority="34">
      <formula>$F19="Création"</formula>
    </cfRule>
    <cfRule type="expression" dxfId="363" priority="35">
      <formula>$F19="Fermeture"</formula>
    </cfRule>
  </conditionalFormatting>
  <conditionalFormatting sqref="B24:B26">
    <cfRule type="expression" dxfId="362" priority="26">
      <formula>$F21="Création"</formula>
    </cfRule>
    <cfRule type="expression" dxfId="361" priority="27">
      <formula>$F21="Fermeture"</formula>
    </cfRule>
    <cfRule type="expression" dxfId="360" priority="25">
      <formula>$F21="Modification"</formula>
    </cfRule>
  </conditionalFormatting>
  <conditionalFormatting sqref="C22:O36 A24:A36 B26:B36 A35:O35 A36:M48 O36:O48 A37:O999">
    <cfRule type="expression" dxfId="359" priority="21">
      <formula>$F22="Création"</formula>
    </cfRule>
    <cfRule type="expression" dxfId="358" priority="20">
      <formula>$F22="Modification"</formula>
    </cfRule>
  </conditionalFormatting>
  <conditionalFormatting sqref="N1:N999">
    <cfRule type="expression" dxfId="357" priority="3">
      <formula>$M1="Porteuse"</formula>
    </cfRule>
  </conditionalFormatting>
  <conditionalFormatting sqref="N36:N38">
    <cfRule type="expression" dxfId="356" priority="39">
      <formula>$C35="Option"</formula>
    </cfRule>
    <cfRule type="expression" dxfId="355" priority="40">
      <formula>$F35="Modification"</formula>
    </cfRule>
    <cfRule type="expression" dxfId="354" priority="41">
      <formula>$F35="Création"</formula>
    </cfRule>
    <cfRule type="expression" dxfId="353" priority="42">
      <formula>$F35="Fermeture"</formula>
    </cfRule>
    <cfRule type="expression" dxfId="352" priority="43">
      <formula>$M35="Porteuse"</formula>
    </cfRule>
  </conditionalFormatting>
  <conditionalFormatting sqref="N38">
    <cfRule type="expression" dxfId="0" priority="1">
      <formula>$F38="Fermeture"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70" zoomScaleNormal="70" workbookViewId="0">
      <pane ySplit="18" topLeftCell="A22" activePane="bottomLeft" state="frozen"/>
      <selection activeCell="D25" sqref="D25"/>
      <selection pane="bottomLeft" activeCell="A33" sqref="A33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41796875" style="18" customWidth="1"/>
  </cols>
  <sheetData>
    <row r="1" spans="1:19" customFormat="1" x14ac:dyDescent="0.55000000000000004">
      <c r="A1" s="128"/>
      <c r="B1" s="128"/>
      <c r="C1" s="128"/>
      <c r="D1" s="128"/>
      <c r="E1" s="128"/>
      <c r="F1" s="128"/>
      <c r="G1" s="128"/>
      <c r="H1" s="128"/>
      <c r="I1" s="128"/>
      <c r="J1" s="35"/>
      <c r="K1" s="18"/>
      <c r="L1" s="18"/>
      <c r="M1" s="18"/>
      <c r="N1" s="18"/>
      <c r="O1" s="18"/>
      <c r="P1" s="18"/>
      <c r="Q1" s="18"/>
      <c r="R1" s="18"/>
      <c r="S1" s="18"/>
    </row>
    <row r="2" spans="1:19" customFormat="1" x14ac:dyDescent="0.55000000000000004">
      <c r="A2" s="128"/>
      <c r="B2" s="128"/>
      <c r="C2" s="128"/>
      <c r="D2" s="128"/>
      <c r="E2" s="128"/>
      <c r="F2" s="128"/>
      <c r="G2" s="128"/>
      <c r="H2" s="128"/>
      <c r="I2" s="128"/>
      <c r="J2" s="35"/>
      <c r="K2" s="18"/>
      <c r="L2" s="18"/>
      <c r="M2" s="18"/>
      <c r="N2" s="18"/>
      <c r="O2" s="18"/>
      <c r="P2" s="18"/>
      <c r="Q2" s="18"/>
      <c r="R2" s="18"/>
      <c r="S2" s="18"/>
    </row>
    <row r="3" spans="1:19" customFormat="1" x14ac:dyDescent="0.55000000000000004">
      <c r="A3" s="128"/>
      <c r="B3" s="128"/>
      <c r="C3" s="128"/>
      <c r="D3" s="128"/>
      <c r="E3" s="128"/>
      <c r="F3" s="128"/>
      <c r="G3" s="128"/>
      <c r="H3" s="128"/>
      <c r="I3" s="128"/>
      <c r="J3" s="35"/>
      <c r="K3" s="18"/>
      <c r="L3" s="18"/>
      <c r="M3" s="18"/>
      <c r="N3" s="18"/>
      <c r="O3" s="18"/>
      <c r="P3" s="18"/>
      <c r="Q3" s="18"/>
      <c r="R3" s="18"/>
      <c r="S3" s="18"/>
    </row>
    <row r="4" spans="1:19" customFormat="1" x14ac:dyDescent="0.55000000000000004">
      <c r="A4" s="128"/>
      <c r="B4" s="128"/>
      <c r="C4" s="128"/>
      <c r="D4" s="128"/>
      <c r="E4" s="128"/>
      <c r="F4" s="128"/>
      <c r="G4" s="128"/>
      <c r="H4" s="128"/>
      <c r="I4" s="128"/>
      <c r="J4" s="35"/>
      <c r="K4" s="18"/>
      <c r="L4" s="18"/>
      <c r="M4" s="18"/>
      <c r="N4" s="18"/>
      <c r="O4" s="18"/>
      <c r="P4" s="18"/>
      <c r="Q4" s="18"/>
      <c r="R4" s="18"/>
      <c r="S4" s="18"/>
    </row>
    <row r="5" spans="1:19" customFormat="1" x14ac:dyDescent="0.55000000000000004">
      <c r="A5" s="128"/>
      <c r="B5" s="128"/>
      <c r="C5" s="128"/>
      <c r="D5" s="128"/>
      <c r="E5" s="128"/>
      <c r="F5" s="128"/>
      <c r="G5" s="128"/>
      <c r="H5" s="128"/>
      <c r="I5" s="128"/>
      <c r="J5" s="35"/>
      <c r="K5" s="18"/>
      <c r="L5" s="18"/>
      <c r="M5" s="18"/>
      <c r="N5" s="18"/>
      <c r="O5" s="18"/>
      <c r="P5" s="18"/>
      <c r="Q5" s="18"/>
      <c r="R5" s="18"/>
      <c r="S5" s="18"/>
    </row>
    <row r="6" spans="1:19" customFormat="1" x14ac:dyDescent="0.55000000000000004">
      <c r="A6" s="128"/>
      <c r="B6" s="128"/>
      <c r="C6" s="128"/>
      <c r="D6" s="128"/>
      <c r="E6" s="128"/>
      <c r="F6" s="128"/>
      <c r="G6" s="128"/>
      <c r="H6" s="128"/>
      <c r="I6" s="128"/>
      <c r="J6" s="35"/>
      <c r="K6" s="18"/>
      <c r="L6" s="18"/>
      <c r="M6" s="18"/>
      <c r="N6" s="18"/>
      <c r="O6" s="18"/>
      <c r="P6" s="18"/>
      <c r="Q6" s="18"/>
      <c r="R6" s="18"/>
      <c r="S6" s="18"/>
    </row>
    <row r="7" spans="1:19" customFormat="1" ht="14.5" customHeight="1" x14ac:dyDescent="0.55000000000000004">
      <c r="A7" s="148" t="s">
        <v>203</v>
      </c>
      <c r="B7" s="147" t="str">
        <f>'Fiche Générale'!B2</f>
        <v>ELMI</v>
      </c>
      <c r="C7" s="130" t="s">
        <v>68</v>
      </c>
      <c r="D7" s="130"/>
      <c r="E7" s="145" t="str">
        <f>'Fiche Générale'!B3</f>
        <v>Innovation, entreprise et société</v>
      </c>
      <c r="F7" s="146"/>
      <c r="G7" s="130" t="s">
        <v>201</v>
      </c>
      <c r="H7" s="147" t="str">
        <f>'Fiche Générale'!B4</f>
        <v>IMIES18</v>
      </c>
      <c r="I7" s="147"/>
      <c r="J7" s="36"/>
      <c r="K7" s="23"/>
      <c r="L7" s="18"/>
      <c r="M7" s="18"/>
      <c r="N7" s="18"/>
      <c r="O7" s="18"/>
      <c r="P7" s="18"/>
      <c r="Q7" s="18"/>
      <c r="R7" s="18"/>
      <c r="S7" s="18"/>
    </row>
    <row r="8" spans="1:19" customFormat="1" ht="14.5" customHeight="1" x14ac:dyDescent="0.55000000000000004">
      <c r="A8" s="149"/>
      <c r="B8" s="147"/>
      <c r="C8" s="130"/>
      <c r="D8" s="130"/>
      <c r="E8" s="145"/>
      <c r="F8" s="146"/>
      <c r="G8" s="130"/>
      <c r="H8" s="147"/>
      <c r="I8" s="147"/>
      <c r="J8" s="36"/>
      <c r="K8" s="23"/>
      <c r="L8" s="18"/>
      <c r="M8" s="18"/>
      <c r="N8" s="18"/>
      <c r="O8" s="18"/>
      <c r="P8" s="18"/>
      <c r="Q8" s="18"/>
      <c r="R8" s="18"/>
      <c r="S8" s="18"/>
    </row>
    <row r="9" spans="1:19" customFormat="1" ht="14.5" customHeight="1" x14ac:dyDescent="0.55000000000000004">
      <c r="A9" s="149"/>
      <c r="B9" s="147"/>
      <c r="C9" s="130"/>
      <c r="D9" s="130"/>
      <c r="E9" s="145"/>
      <c r="F9" s="146"/>
      <c r="G9" s="130"/>
      <c r="H9" s="147"/>
      <c r="I9" s="147"/>
      <c r="J9" s="36"/>
      <c r="K9" s="23"/>
      <c r="L9" s="18"/>
      <c r="M9" s="18"/>
      <c r="N9" s="18"/>
      <c r="O9" s="18"/>
      <c r="P9" s="18"/>
      <c r="Q9" s="18"/>
      <c r="R9" s="18"/>
      <c r="S9" s="18"/>
    </row>
    <row r="10" spans="1:19" customFormat="1" ht="14.5" customHeight="1" x14ac:dyDescent="0.55000000000000004">
      <c r="A10" s="149"/>
      <c r="B10" s="147"/>
      <c r="C10" s="135" t="s">
        <v>69</v>
      </c>
      <c r="D10" s="135"/>
      <c r="E10" s="139" t="str">
        <f>'Fiche Générale'!A12</f>
        <v xml:space="preserve">Stratégie Digitale </v>
      </c>
      <c r="F10" s="140"/>
      <c r="G10" s="140"/>
      <c r="H10" s="140"/>
      <c r="I10" s="141"/>
      <c r="J10" s="37"/>
      <c r="K10" s="23"/>
      <c r="L10" s="18"/>
      <c r="M10" s="18"/>
      <c r="N10" s="18"/>
      <c r="O10" s="18"/>
      <c r="P10" s="18"/>
      <c r="Q10" s="18"/>
      <c r="R10" s="18"/>
      <c r="S10" s="18"/>
    </row>
    <row r="11" spans="1:19" customFormat="1" ht="14.5" customHeight="1" x14ac:dyDescent="0.55000000000000004">
      <c r="A11" s="150"/>
      <c r="B11" s="147"/>
      <c r="C11" s="135"/>
      <c r="D11" s="135"/>
      <c r="E11" s="142"/>
      <c r="F11" s="143"/>
      <c r="G11" s="143"/>
      <c r="H11" s="143"/>
      <c r="I11" s="144"/>
      <c r="J11" s="37"/>
      <c r="K11" s="23"/>
      <c r="L11" s="18"/>
      <c r="M11" s="18"/>
      <c r="N11" s="18"/>
      <c r="O11" s="18"/>
      <c r="P11" s="18"/>
      <c r="Q11" s="18"/>
      <c r="R11" s="18"/>
      <c r="S11" s="18"/>
    </row>
    <row r="12" spans="1:19" customFormat="1" x14ac:dyDescent="0.55000000000000004">
      <c r="A12" s="18"/>
      <c r="B12" s="18"/>
      <c r="C12" s="18"/>
      <c r="D12" s="18"/>
      <c r="E12" s="18"/>
      <c r="F12" s="18"/>
      <c r="G12" s="18"/>
      <c r="H12" s="18"/>
      <c r="I12" s="13"/>
      <c r="J12" s="13"/>
      <c r="K12" s="18"/>
      <c r="L12" s="18"/>
      <c r="M12" s="131" t="s">
        <v>47</v>
      </c>
      <c r="N12" s="132"/>
      <c r="O12" s="163"/>
      <c r="P12" s="131" t="s">
        <v>50</v>
      </c>
      <c r="Q12" s="132"/>
      <c r="R12" s="132"/>
      <c r="S12" s="163"/>
    </row>
    <row r="13" spans="1:19" customFormat="1" x14ac:dyDescent="0.55000000000000004">
      <c r="A13" s="156" t="s">
        <v>23</v>
      </c>
      <c r="B13" s="89" t="str">
        <f>'Année 1 Maquette'!B13:B14</f>
        <v xml:space="preserve">1ère année </v>
      </c>
      <c r="C13" s="89"/>
      <c r="D13" s="156" t="s">
        <v>25</v>
      </c>
      <c r="E13" s="151">
        <f>'Année 1 Maquette'!E13:F14</f>
        <v>0</v>
      </c>
      <c r="F13" s="151"/>
      <c r="G13" s="151"/>
      <c r="H13" s="129" t="s">
        <v>188</v>
      </c>
      <c r="I13" s="129"/>
      <c r="J13" s="38"/>
      <c r="K13" s="18"/>
      <c r="L13" s="18"/>
      <c r="M13" s="133"/>
      <c r="N13" s="134"/>
      <c r="O13" s="164"/>
      <c r="P13" s="133"/>
      <c r="Q13" s="134"/>
      <c r="R13" s="134"/>
      <c r="S13" s="164"/>
    </row>
    <row r="14" spans="1:19" customFormat="1" x14ac:dyDescent="0.55000000000000004">
      <c r="A14" s="158"/>
      <c r="B14" s="89"/>
      <c r="C14" s="89"/>
      <c r="D14" s="158"/>
      <c r="E14" s="151"/>
      <c r="F14" s="151"/>
      <c r="G14" s="151"/>
      <c r="H14" s="129"/>
      <c r="I14" s="129"/>
      <c r="J14" s="38"/>
      <c r="K14" s="18"/>
      <c r="L14" s="18"/>
      <c r="M14" s="129" t="s">
        <v>48</v>
      </c>
      <c r="N14" s="131" t="s">
        <v>49</v>
      </c>
      <c r="O14" s="163"/>
      <c r="P14" s="128"/>
      <c r="Q14" s="152"/>
      <c r="R14" s="155"/>
      <c r="S14" s="156"/>
    </row>
    <row r="15" spans="1:19" customFormat="1" x14ac:dyDescent="0.55000000000000004">
      <c r="A15" s="156" t="s">
        <v>24</v>
      </c>
      <c r="B15" s="91" t="str">
        <f>'Année 1 Maquette'!B15:B16</f>
        <v>Semestre 1</v>
      </c>
      <c r="C15" s="92"/>
      <c r="D15" s="156" t="s">
        <v>55</v>
      </c>
      <c r="E15" s="151">
        <f>'Année 1 Maquette'!E15:F16</f>
        <v>0</v>
      </c>
      <c r="F15" s="151"/>
      <c r="G15" s="151"/>
      <c r="H15" s="159" t="str">
        <f>'Fiche Générale'!B5</f>
        <v>Session Unique</v>
      </c>
      <c r="I15" s="160"/>
      <c r="J15" s="39"/>
      <c r="K15" s="18"/>
      <c r="L15" s="18"/>
      <c r="M15" s="129"/>
      <c r="N15" s="165"/>
      <c r="O15" s="166"/>
      <c r="P15" s="128"/>
      <c r="Q15" s="153"/>
      <c r="R15" s="155"/>
      <c r="S15" s="157"/>
    </row>
    <row r="16" spans="1:19" customFormat="1" x14ac:dyDescent="0.55000000000000004">
      <c r="A16" s="158"/>
      <c r="B16" s="94"/>
      <c r="C16" s="95"/>
      <c r="D16" s="158"/>
      <c r="E16" s="151"/>
      <c r="F16" s="151"/>
      <c r="G16" s="151"/>
      <c r="H16" s="161"/>
      <c r="I16" s="162"/>
      <c r="J16" s="39"/>
      <c r="K16" s="18"/>
      <c r="L16" s="18"/>
      <c r="M16" s="129"/>
      <c r="N16" s="165"/>
      <c r="O16" s="166"/>
      <c r="P16" s="128"/>
      <c r="Q16" s="153"/>
      <c r="R16" s="155"/>
      <c r="S16" s="157"/>
    </row>
    <row r="17" spans="1:20" x14ac:dyDescent="0.55000000000000004">
      <c r="L17" s="19"/>
      <c r="M17" s="129"/>
      <c r="N17" s="133"/>
      <c r="O17" s="164"/>
      <c r="P17" s="128"/>
      <c r="Q17" s="154"/>
      <c r="R17" s="155"/>
      <c r="S17" s="158"/>
      <c r="T17"/>
    </row>
    <row r="18" spans="1:20" ht="59.5" customHeight="1" x14ac:dyDescent="0.55000000000000004">
      <c r="A18" s="3" t="s">
        <v>36</v>
      </c>
      <c r="B18" s="40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s="61" customFormat="1" ht="30.6" customHeight="1" x14ac:dyDescent="0.55000000000000004">
      <c r="A19" s="76" t="str">
        <f>'Année 1 Maquette'!B19</f>
        <v>Evaluer la maturité des transformations digitales dans des contextes de management de l'innovation</v>
      </c>
      <c r="B19" s="76" t="str">
        <f>'Année 1 Maquette'!C19</f>
        <v>UE</v>
      </c>
      <c r="C19" s="78">
        <f>'[2]Année 1 Maquette'!F19</f>
        <v>0</v>
      </c>
      <c r="D19" s="69">
        <v>1</v>
      </c>
      <c r="E19" s="69" t="s">
        <v>330</v>
      </c>
      <c r="F19" s="69" t="s">
        <v>330</v>
      </c>
      <c r="G19" s="69" t="s">
        <v>330</v>
      </c>
      <c r="H19" s="69" t="s">
        <v>330</v>
      </c>
      <c r="I19" s="69" t="s">
        <v>330</v>
      </c>
      <c r="J19" s="79">
        <v>10</v>
      </c>
      <c r="K19" s="79"/>
      <c r="L19" s="79"/>
      <c r="M19" s="79"/>
      <c r="N19" s="79"/>
      <c r="O19" s="79"/>
      <c r="P19" s="53"/>
      <c r="Q19" s="53"/>
      <c r="R19" s="53"/>
      <c r="S19" s="55"/>
      <c r="T19" s="60"/>
    </row>
    <row r="20" spans="1:20" ht="30.6" customHeight="1" x14ac:dyDescent="0.55000000000000004">
      <c r="A20" s="77" t="str">
        <f>'Année 1 Maquette'!B20</f>
        <v>BM et entrepreneuriat</v>
      </c>
      <c r="B20" s="77" t="str">
        <f>'Année 1 Maquette'!C20</f>
        <v>ECUE</v>
      </c>
      <c r="C20" s="78">
        <f>'[2]Année 1 Maquette'!F20</f>
        <v>0</v>
      </c>
      <c r="D20" s="69">
        <v>1</v>
      </c>
      <c r="E20" s="69" t="s">
        <v>330</v>
      </c>
      <c r="F20" s="69" t="s">
        <v>330</v>
      </c>
      <c r="G20" s="69" t="s">
        <v>330</v>
      </c>
      <c r="H20" s="69" t="s">
        <v>330</v>
      </c>
      <c r="I20" s="69" t="s">
        <v>330</v>
      </c>
      <c r="J20" s="79">
        <v>10</v>
      </c>
      <c r="K20" s="79" t="s">
        <v>1</v>
      </c>
      <c r="L20" s="79"/>
      <c r="M20" s="79">
        <v>2</v>
      </c>
      <c r="N20" s="80"/>
      <c r="O20" s="80"/>
      <c r="P20" s="41"/>
      <c r="Q20" s="41"/>
      <c r="R20" s="41"/>
      <c r="S20" s="7"/>
      <c r="T20" s="49"/>
    </row>
    <row r="21" spans="1:20" ht="30.6" customHeight="1" x14ac:dyDescent="0.55000000000000004">
      <c r="A21" s="77" t="str">
        <f>'Année 1 Maquette'!B21</f>
        <v>Management de l'innovation</v>
      </c>
      <c r="B21" s="77" t="str">
        <f>'Année 1 Maquette'!C21</f>
        <v>ECUE</v>
      </c>
      <c r="C21" s="78">
        <f>'[2]Année 1 Maquette'!F21</f>
        <v>0</v>
      </c>
      <c r="D21" s="69">
        <v>1</v>
      </c>
      <c r="E21" s="69" t="s">
        <v>330</v>
      </c>
      <c r="F21" s="69" t="s">
        <v>330</v>
      </c>
      <c r="G21" s="69" t="s">
        <v>330</v>
      </c>
      <c r="H21" s="69" t="s">
        <v>330</v>
      </c>
      <c r="I21" s="69" t="s">
        <v>330</v>
      </c>
      <c r="J21" s="79">
        <v>10</v>
      </c>
      <c r="K21" s="79" t="s">
        <v>1</v>
      </c>
      <c r="L21" s="79"/>
      <c r="M21" s="79">
        <v>2</v>
      </c>
      <c r="N21" s="80"/>
      <c r="O21" s="80"/>
      <c r="P21" s="41"/>
      <c r="Q21" s="41"/>
      <c r="R21" s="41"/>
      <c r="S21" s="7"/>
      <c r="T21" s="49"/>
    </row>
    <row r="22" spans="1:20" ht="30.6" customHeight="1" x14ac:dyDescent="0.55000000000000004">
      <c r="A22" s="58" t="str">
        <f>'Année 1 Maquette'!B22</f>
        <v xml:space="preserve">Identifier les nouveaux mécanismes de gouvernance du digital </v>
      </c>
      <c r="B22" s="58" t="str">
        <f>'Année 1 Maquette'!C22</f>
        <v>UE</v>
      </c>
      <c r="C22" s="43">
        <f>'Année 1 Maquette'!F22</f>
        <v>0</v>
      </c>
      <c r="D22" s="55">
        <v>1</v>
      </c>
      <c r="E22" s="55" t="s">
        <v>330</v>
      </c>
      <c r="F22" s="55" t="s">
        <v>330</v>
      </c>
      <c r="G22" s="55" t="s">
        <v>330</v>
      </c>
      <c r="H22" s="55" t="s">
        <v>330</v>
      </c>
      <c r="I22" s="55" t="s">
        <v>330</v>
      </c>
      <c r="J22" s="53">
        <v>10</v>
      </c>
      <c r="K22" s="41"/>
      <c r="L22" s="41"/>
      <c r="M22" s="41"/>
      <c r="N22" s="41"/>
      <c r="O22" s="41"/>
      <c r="P22" s="41"/>
      <c r="Q22" s="41"/>
      <c r="R22" s="41"/>
      <c r="S22" s="7"/>
      <c r="T22" s="49"/>
    </row>
    <row r="23" spans="1:20" ht="30.6" customHeight="1" x14ac:dyDescent="0.55000000000000004">
      <c r="A23" s="44" t="str">
        <f>'Année 1 Maquette'!B23</f>
        <v>Gouvernance des communs</v>
      </c>
      <c r="B23" s="44" t="str">
        <f>'Année 1 Maquette'!C23</f>
        <v>ECUE</v>
      </c>
      <c r="C23" s="43">
        <f>'Année 1 Maquette'!F23</f>
        <v>0</v>
      </c>
      <c r="D23" s="7">
        <v>1</v>
      </c>
      <c r="E23" s="7" t="s">
        <v>330</v>
      </c>
      <c r="F23" s="7" t="s">
        <v>330</v>
      </c>
      <c r="G23" s="7" t="s">
        <v>330</v>
      </c>
      <c r="H23" s="7" t="s">
        <v>330</v>
      </c>
      <c r="I23" s="7" t="s">
        <v>330</v>
      </c>
      <c r="J23" s="41">
        <v>10</v>
      </c>
      <c r="K23" s="41" t="s">
        <v>1</v>
      </c>
      <c r="L23" s="41"/>
      <c r="M23" s="41">
        <v>2</v>
      </c>
      <c r="N23" s="41"/>
      <c r="O23" s="41"/>
      <c r="P23" s="41"/>
      <c r="Q23" s="41"/>
      <c r="R23" s="41"/>
      <c r="S23" s="7"/>
      <c r="T23" s="49"/>
    </row>
    <row r="24" spans="1:20" s="61" customFormat="1" ht="30.6" customHeight="1" x14ac:dyDescent="0.55000000000000004">
      <c r="A24" s="44" t="str">
        <f>'Année 1 Maquette'!B24</f>
        <v>Gouvernance et dynamiques d'innovation</v>
      </c>
      <c r="B24" s="44" t="str">
        <f>'Année 1 Maquette'!C24</f>
        <v>ECUE</v>
      </c>
      <c r="C24" s="43" t="str">
        <f>'Année 1 Maquette'!F24</f>
        <v>Modification</v>
      </c>
      <c r="D24" s="7">
        <v>1</v>
      </c>
      <c r="E24" s="7" t="s">
        <v>330</v>
      </c>
      <c r="F24" s="7" t="s">
        <v>330</v>
      </c>
      <c r="G24" s="7" t="s">
        <v>330</v>
      </c>
      <c r="H24" s="7" t="s">
        <v>330</v>
      </c>
      <c r="I24" s="7" t="s">
        <v>330</v>
      </c>
      <c r="J24" s="41">
        <v>10</v>
      </c>
      <c r="K24" s="41" t="s">
        <v>1</v>
      </c>
      <c r="L24" s="41"/>
      <c r="M24" s="41">
        <v>2</v>
      </c>
      <c r="N24" s="41"/>
      <c r="O24" s="41"/>
      <c r="P24" s="53"/>
      <c r="Q24" s="53"/>
      <c r="R24" s="53"/>
      <c r="S24" s="55"/>
      <c r="T24" s="60"/>
    </row>
    <row r="25" spans="1:20" ht="30.6" customHeight="1" x14ac:dyDescent="0.55000000000000004">
      <c r="A25" s="44" t="str">
        <f>'Année 1 Maquette'!B25</f>
        <v>Enjeux environnementaux du numérique</v>
      </c>
      <c r="B25" s="44" t="str">
        <f>'Année 1 Maquette'!C25</f>
        <v>ECUE</v>
      </c>
      <c r="C25" s="43">
        <f>'Année 1 Maquette'!F25</f>
        <v>0</v>
      </c>
      <c r="D25" s="7">
        <v>1</v>
      </c>
      <c r="E25" s="7" t="s">
        <v>330</v>
      </c>
      <c r="F25" s="7" t="s">
        <v>330</v>
      </c>
      <c r="G25" s="7" t="s">
        <v>330</v>
      </c>
      <c r="H25" s="7" t="s">
        <v>330</v>
      </c>
      <c r="I25" s="7" t="s">
        <v>330</v>
      </c>
      <c r="J25" s="41">
        <v>10</v>
      </c>
      <c r="K25" s="41" t="s">
        <v>1</v>
      </c>
      <c r="L25" s="41"/>
      <c r="M25" s="41">
        <v>2</v>
      </c>
      <c r="N25" s="41"/>
      <c r="O25" s="41"/>
      <c r="P25" s="41"/>
      <c r="Q25" s="41"/>
      <c r="R25" s="41"/>
      <c r="S25" s="7"/>
      <c r="T25" s="49"/>
    </row>
    <row r="26" spans="1:20" ht="30.6" customHeight="1" x14ac:dyDescent="0.55000000000000004">
      <c r="A26" s="58" t="str">
        <f>'Année 1 Maquette'!B26</f>
        <v>Analyser les dimensions de la transformation digitale</v>
      </c>
      <c r="B26" s="58" t="str">
        <f>'Année 1 Maquette'!C26</f>
        <v>UE</v>
      </c>
      <c r="C26" s="43">
        <f>'Année 1 Maquette'!F26</f>
        <v>0</v>
      </c>
      <c r="D26" s="55">
        <v>1</v>
      </c>
      <c r="E26" s="55" t="s">
        <v>330</v>
      </c>
      <c r="F26" s="55" t="s">
        <v>330</v>
      </c>
      <c r="G26" s="55" t="s">
        <v>330</v>
      </c>
      <c r="H26" s="55" t="s">
        <v>330</v>
      </c>
      <c r="I26" s="55" t="s">
        <v>330</v>
      </c>
      <c r="J26" s="53">
        <v>10</v>
      </c>
      <c r="K26" s="41"/>
      <c r="L26" s="41"/>
      <c r="M26" s="41"/>
      <c r="N26" s="41"/>
      <c r="O26" s="41"/>
      <c r="P26" s="41"/>
      <c r="Q26" s="41"/>
      <c r="R26" s="41"/>
      <c r="S26" s="7"/>
      <c r="T26" s="49"/>
    </row>
    <row r="27" spans="1:20" ht="30.6" customHeight="1" x14ac:dyDescent="0.55000000000000004">
      <c r="A27" s="44" t="str">
        <f>'Année 1 Maquette'!B27</f>
        <v>Economie des plateformes numériques</v>
      </c>
      <c r="B27" s="44" t="str">
        <f>'Année 1 Maquette'!C27</f>
        <v>ECUE</v>
      </c>
      <c r="C27" s="43" t="str">
        <f>'Année 1 Maquette'!F27</f>
        <v>Création</v>
      </c>
      <c r="D27" s="7">
        <v>1</v>
      </c>
      <c r="E27" s="7" t="s">
        <v>330</v>
      </c>
      <c r="F27" s="7" t="s">
        <v>330</v>
      </c>
      <c r="G27" s="7" t="s">
        <v>330</v>
      </c>
      <c r="H27" s="7" t="s">
        <v>330</v>
      </c>
      <c r="I27" s="7" t="s">
        <v>330</v>
      </c>
      <c r="J27" s="41">
        <v>10</v>
      </c>
      <c r="K27" s="41" t="s">
        <v>1</v>
      </c>
      <c r="L27" s="41"/>
      <c r="M27" s="41">
        <v>2</v>
      </c>
      <c r="N27" s="41"/>
      <c r="O27" s="41"/>
      <c r="P27" s="41"/>
      <c r="Q27" s="41"/>
      <c r="R27" s="41"/>
      <c r="S27" s="7"/>
      <c r="T27" s="49"/>
    </row>
    <row r="28" spans="1:20" s="61" customFormat="1" ht="30.6" customHeight="1" x14ac:dyDescent="0.55000000000000004">
      <c r="A28" s="44" t="str">
        <f>'Année 1 Maquette'!B28</f>
        <v>Nouveaux modèles et pratiques du management stratégique</v>
      </c>
      <c r="B28" s="44" t="str">
        <f>'Année 1 Maquette'!C28</f>
        <v>ECUE</v>
      </c>
      <c r="C28" s="43">
        <f>'Année 1 Maquette'!F28</f>
        <v>0</v>
      </c>
      <c r="D28" s="7">
        <v>1</v>
      </c>
      <c r="E28" s="7" t="s">
        <v>330</v>
      </c>
      <c r="F28" s="7" t="s">
        <v>330</v>
      </c>
      <c r="G28" s="7" t="s">
        <v>330</v>
      </c>
      <c r="H28" s="7" t="s">
        <v>330</v>
      </c>
      <c r="I28" s="7" t="s">
        <v>330</v>
      </c>
      <c r="J28" s="41">
        <v>10</v>
      </c>
      <c r="K28" s="41" t="s">
        <v>1</v>
      </c>
      <c r="L28" s="41"/>
      <c r="M28" s="41">
        <v>2</v>
      </c>
      <c r="N28" s="41"/>
      <c r="O28" s="41"/>
      <c r="P28" s="53"/>
      <c r="Q28" s="53"/>
      <c r="R28" s="53"/>
      <c r="S28" s="55"/>
      <c r="T28" s="60"/>
    </row>
    <row r="29" spans="1:20" ht="30.6" customHeight="1" x14ac:dyDescent="0.55000000000000004">
      <c r="A29" s="44" t="str">
        <f>'Année 1 Maquette'!B29</f>
        <v>Usages du digital et décisions stratégiques</v>
      </c>
      <c r="B29" s="44" t="str">
        <f>'Année 1 Maquette'!C29</f>
        <v>ECUE</v>
      </c>
      <c r="C29" s="43">
        <f>'Année 1 Maquette'!F29</f>
        <v>0</v>
      </c>
      <c r="D29" s="7">
        <v>1</v>
      </c>
      <c r="E29" s="7" t="s">
        <v>330</v>
      </c>
      <c r="F29" s="7" t="s">
        <v>330</v>
      </c>
      <c r="G29" s="7" t="s">
        <v>330</v>
      </c>
      <c r="H29" s="7" t="s">
        <v>330</v>
      </c>
      <c r="I29" s="7" t="s">
        <v>330</v>
      </c>
      <c r="J29" s="41">
        <v>10</v>
      </c>
      <c r="K29" s="41" t="s">
        <v>1</v>
      </c>
      <c r="L29" s="41"/>
      <c r="M29" s="41">
        <v>2</v>
      </c>
      <c r="N29" s="41"/>
      <c r="O29" s="41"/>
      <c r="P29" s="41"/>
      <c r="Q29" s="41"/>
      <c r="R29" s="41"/>
      <c r="S29" s="7"/>
      <c r="T29" s="49"/>
    </row>
    <row r="30" spans="1:20" ht="30.6" customHeight="1" x14ac:dyDescent="0.55000000000000004">
      <c r="A30" s="44" t="str">
        <f>'Année 1 Maquette'!B30</f>
        <v xml:space="preserve">Enjeux de l’organisation du travail dans une société innovante </v>
      </c>
      <c r="B30" s="44" t="str">
        <f>'Année 1 Maquette'!C30</f>
        <v>ECUE</v>
      </c>
      <c r="C30" s="43" t="str">
        <f>'Année 1 Maquette'!F30</f>
        <v>Modification</v>
      </c>
      <c r="D30" s="7">
        <v>1</v>
      </c>
      <c r="E30" s="7" t="s">
        <v>330</v>
      </c>
      <c r="F30" s="7" t="s">
        <v>330</v>
      </c>
      <c r="G30" s="7" t="s">
        <v>330</v>
      </c>
      <c r="H30" s="7" t="s">
        <v>330</v>
      </c>
      <c r="I30" s="7" t="s">
        <v>330</v>
      </c>
      <c r="J30" s="41">
        <v>10</v>
      </c>
      <c r="K30" s="41" t="s">
        <v>1</v>
      </c>
      <c r="L30" s="41"/>
      <c r="M30" s="41">
        <v>2</v>
      </c>
      <c r="N30" s="41"/>
      <c r="O30" s="41"/>
      <c r="P30" s="41"/>
      <c r="Q30" s="41"/>
      <c r="R30" s="41"/>
      <c r="S30" s="7"/>
      <c r="T30" s="49"/>
    </row>
    <row r="31" spans="1:20" s="61" customFormat="1" ht="30.6" customHeight="1" x14ac:dyDescent="0.55000000000000004">
      <c r="A31" s="58" t="str">
        <f>'Année 1 Maquette'!B31</f>
        <v>Proposer une stratégie digitale répondant à des besoins fonctionnels</v>
      </c>
      <c r="B31" s="58" t="str">
        <f>'Année 1 Maquette'!C31</f>
        <v>UE</v>
      </c>
      <c r="C31" s="43">
        <f>'Année 1 Maquette'!F31</f>
        <v>0</v>
      </c>
      <c r="D31" s="55">
        <v>1</v>
      </c>
      <c r="E31" s="55" t="s">
        <v>330</v>
      </c>
      <c r="F31" s="55" t="s">
        <v>330</v>
      </c>
      <c r="G31" s="55" t="s">
        <v>330</v>
      </c>
      <c r="H31" s="55" t="s">
        <v>330</v>
      </c>
      <c r="I31" s="55" t="s">
        <v>330</v>
      </c>
      <c r="J31" s="53">
        <v>10</v>
      </c>
      <c r="K31" s="41"/>
      <c r="L31" s="41"/>
      <c r="M31" s="41"/>
      <c r="N31" s="41"/>
      <c r="O31" s="41"/>
      <c r="P31" s="53"/>
      <c r="Q31" s="53"/>
      <c r="R31" s="53"/>
      <c r="S31" s="55"/>
      <c r="T31" s="60"/>
    </row>
    <row r="32" spans="1:20" ht="30.6" customHeight="1" x14ac:dyDescent="0.55000000000000004">
      <c r="A32" s="44" t="str">
        <f>'Année 1 Maquette'!B32</f>
        <v>Introduction à l'AMOA</v>
      </c>
      <c r="B32" s="44" t="str">
        <f>'Année 1 Maquette'!C32</f>
        <v>ECUE</v>
      </c>
      <c r="C32" s="43" t="str">
        <f>'Année 1 Maquette'!F32</f>
        <v>Création</v>
      </c>
      <c r="D32" s="7">
        <v>1</v>
      </c>
      <c r="E32" s="7" t="s">
        <v>330</v>
      </c>
      <c r="F32" s="7" t="s">
        <v>330</v>
      </c>
      <c r="G32" s="7" t="s">
        <v>330</v>
      </c>
      <c r="H32" s="7" t="s">
        <v>330</v>
      </c>
      <c r="I32" s="7" t="s">
        <v>330</v>
      </c>
      <c r="J32" s="41">
        <v>10</v>
      </c>
      <c r="K32" s="41" t="s">
        <v>1</v>
      </c>
      <c r="L32" s="41"/>
      <c r="M32" s="41">
        <v>2</v>
      </c>
      <c r="N32" s="41"/>
      <c r="O32" s="41"/>
      <c r="P32" s="41"/>
      <c r="Q32" s="41"/>
      <c r="R32" s="41"/>
      <c r="S32" s="7"/>
      <c r="T32" s="49"/>
    </row>
    <row r="33" spans="1:20" ht="30.6" customHeight="1" x14ac:dyDescent="0.55000000000000004">
      <c r="A33" s="44" t="str">
        <f>'Année 1 Maquette'!B33</f>
        <v xml:space="preserve"> Introduction a l’UX design</v>
      </c>
      <c r="B33" s="44" t="str">
        <f>'Année 1 Maquette'!C33</f>
        <v>ECUE</v>
      </c>
      <c r="C33" s="43">
        <f>'Année 1 Maquette'!F33</f>
        <v>0</v>
      </c>
      <c r="D33" s="7">
        <v>1</v>
      </c>
      <c r="E33" s="7" t="s">
        <v>330</v>
      </c>
      <c r="F33" s="7" t="s">
        <v>330</v>
      </c>
      <c r="G33" s="7" t="s">
        <v>330</v>
      </c>
      <c r="H33" s="7" t="s">
        <v>330</v>
      </c>
      <c r="I33" s="7" t="s">
        <v>330</v>
      </c>
      <c r="J33" s="41">
        <v>10</v>
      </c>
      <c r="K33" s="41" t="s">
        <v>1</v>
      </c>
      <c r="L33" s="41"/>
      <c r="M33" s="41">
        <v>2</v>
      </c>
      <c r="N33" s="41"/>
      <c r="O33" s="41"/>
      <c r="P33" s="41"/>
      <c r="Q33" s="41"/>
      <c r="R33" s="41"/>
      <c r="S33" s="7"/>
      <c r="T33" s="49"/>
    </row>
    <row r="34" spans="1:20" s="61" customFormat="1" ht="30.6" customHeight="1" x14ac:dyDescent="0.55000000000000004">
      <c r="A34" s="44" t="str">
        <f>'Année 1 Maquette'!B34</f>
        <v>Stratégie digitale des organisations</v>
      </c>
      <c r="B34" s="44" t="str">
        <f>'Année 1 Maquette'!C34</f>
        <v>ECUE</v>
      </c>
      <c r="C34" s="43">
        <f>'Année 1 Maquette'!F34</f>
        <v>0</v>
      </c>
      <c r="D34" s="7">
        <v>1</v>
      </c>
      <c r="E34" s="7" t="s">
        <v>330</v>
      </c>
      <c r="F34" s="7" t="s">
        <v>330</v>
      </c>
      <c r="G34" s="7" t="s">
        <v>330</v>
      </c>
      <c r="H34" s="7" t="s">
        <v>330</v>
      </c>
      <c r="I34" s="7" t="s">
        <v>330</v>
      </c>
      <c r="J34" s="41">
        <v>10</v>
      </c>
      <c r="K34" s="41" t="s">
        <v>1</v>
      </c>
      <c r="L34" s="41"/>
      <c r="M34" s="41">
        <v>2</v>
      </c>
      <c r="N34" s="41"/>
      <c r="O34" s="41"/>
      <c r="P34" s="53"/>
      <c r="Q34" s="53"/>
      <c r="R34" s="53"/>
      <c r="S34" s="55"/>
      <c r="T34" s="60"/>
    </row>
    <row r="35" spans="1:20" ht="30.6" customHeight="1" x14ac:dyDescent="0.55000000000000004">
      <c r="A35" s="58" t="str">
        <f>'Année 1 Maquette'!B35</f>
        <v>S'approprier des outils et des méthodes en gestion de projets innovants</v>
      </c>
      <c r="B35" s="58" t="str">
        <f>'Année 1 Maquette'!C35</f>
        <v>UE</v>
      </c>
      <c r="C35" s="59">
        <f>'Année 1 Maquette'!F35</f>
        <v>0</v>
      </c>
      <c r="D35" s="55">
        <v>1</v>
      </c>
      <c r="E35" s="55" t="s">
        <v>330</v>
      </c>
      <c r="F35" s="55" t="s">
        <v>330</v>
      </c>
      <c r="G35" s="55" t="s">
        <v>330</v>
      </c>
      <c r="H35" s="55" t="s">
        <v>330</v>
      </c>
      <c r="I35" s="55" t="s">
        <v>330</v>
      </c>
      <c r="J35" s="53">
        <v>10</v>
      </c>
      <c r="K35" s="53"/>
      <c r="L35" s="41"/>
      <c r="M35" s="41"/>
      <c r="N35" s="41"/>
      <c r="O35" s="41"/>
      <c r="P35" s="41"/>
      <c r="Q35" s="41"/>
      <c r="R35" s="41"/>
      <c r="S35" s="7"/>
      <c r="T35" s="49"/>
    </row>
    <row r="36" spans="1:20" ht="30.6" customHeight="1" x14ac:dyDescent="0.55000000000000004">
      <c r="A36" s="44" t="str">
        <f>'Année 1 Maquette'!B36</f>
        <v>Gestion de projets innovants</v>
      </c>
      <c r="B36" s="44" t="str">
        <f>'Année 1 Maquette'!C36</f>
        <v>ECUE</v>
      </c>
      <c r="C36" s="43">
        <f>'Année 1 Maquette'!F36</f>
        <v>0</v>
      </c>
      <c r="D36" s="7">
        <v>1</v>
      </c>
      <c r="E36" s="7" t="s">
        <v>330</v>
      </c>
      <c r="F36" s="7" t="s">
        <v>330</v>
      </c>
      <c r="G36" s="7" t="s">
        <v>330</v>
      </c>
      <c r="H36" s="7" t="s">
        <v>330</v>
      </c>
      <c r="I36" s="7" t="s">
        <v>330</v>
      </c>
      <c r="J36" s="41">
        <v>10</v>
      </c>
      <c r="K36" s="41" t="s">
        <v>1</v>
      </c>
      <c r="L36" s="41"/>
      <c r="M36" s="41">
        <v>2</v>
      </c>
      <c r="N36" s="41"/>
      <c r="O36" s="41"/>
      <c r="P36" s="41"/>
      <c r="Q36" s="41"/>
      <c r="R36" s="41"/>
      <c r="S36" s="7"/>
      <c r="T36" s="49"/>
    </row>
    <row r="37" spans="1:20" s="61" customFormat="1" ht="30.6" customHeight="1" x14ac:dyDescent="0.55000000000000004">
      <c r="A37" s="44" t="str">
        <f>'Année 1 Maquette'!B37</f>
        <v>Introduction à l'agilité</v>
      </c>
      <c r="B37" s="44" t="str">
        <f>'Année 1 Maquette'!C37</f>
        <v>ECUE</v>
      </c>
      <c r="C37" s="43" t="str">
        <f>'Année 1 Maquette'!F37</f>
        <v>Modification</v>
      </c>
      <c r="D37" s="7">
        <v>1</v>
      </c>
      <c r="E37" s="7" t="s">
        <v>330</v>
      </c>
      <c r="F37" s="7" t="s">
        <v>330</v>
      </c>
      <c r="G37" s="7" t="s">
        <v>330</v>
      </c>
      <c r="H37" s="7" t="s">
        <v>330</v>
      </c>
      <c r="I37" s="7" t="s">
        <v>330</v>
      </c>
      <c r="J37" s="41">
        <v>10</v>
      </c>
      <c r="K37" s="41" t="s">
        <v>1</v>
      </c>
      <c r="L37" s="41"/>
      <c r="M37" s="41">
        <v>2</v>
      </c>
      <c r="N37" s="41"/>
      <c r="O37" s="41"/>
      <c r="P37" s="53"/>
      <c r="Q37" s="53"/>
      <c r="R37" s="53"/>
      <c r="S37" s="55"/>
      <c r="T37" s="60"/>
    </row>
    <row r="38" spans="1:20" ht="30.6" customHeight="1" x14ac:dyDescent="0.55000000000000004">
      <c r="A38" s="44" t="str">
        <f>'Année 1 Maquette'!B38</f>
        <v xml:space="preserve">Techniques financières et digitales de financement de projet </v>
      </c>
      <c r="B38" s="44" t="str">
        <f>'Année 1 Maquette'!C38</f>
        <v>ECUE</v>
      </c>
      <c r="C38" s="43">
        <f>'Année 1 Maquette'!F38</f>
        <v>0</v>
      </c>
      <c r="D38" s="7">
        <v>1</v>
      </c>
      <c r="E38" s="7" t="s">
        <v>330</v>
      </c>
      <c r="F38" s="7" t="s">
        <v>330</v>
      </c>
      <c r="G38" s="7" t="s">
        <v>330</v>
      </c>
      <c r="H38" s="7" t="s">
        <v>330</v>
      </c>
      <c r="I38" s="7" t="s">
        <v>330</v>
      </c>
      <c r="J38" s="41">
        <v>10</v>
      </c>
      <c r="K38" s="41" t="s">
        <v>1</v>
      </c>
      <c r="L38" s="41"/>
      <c r="M38" s="41">
        <v>2</v>
      </c>
      <c r="N38" s="41"/>
      <c r="O38" s="41"/>
      <c r="P38" s="41"/>
      <c r="Q38" s="41"/>
      <c r="R38" s="41"/>
      <c r="S38" s="7"/>
      <c r="T38" s="49"/>
    </row>
    <row r="39" spans="1:20" ht="30.6" customHeight="1" x14ac:dyDescent="0.55000000000000004">
      <c r="A39" s="58" t="str">
        <f>'Année 1 Maquette'!B39</f>
        <v>Caractériser l'ensemble des techniques de référencement web</v>
      </c>
      <c r="B39" s="58" t="str">
        <f>'Année 1 Maquette'!C39</f>
        <v>UE</v>
      </c>
      <c r="C39" s="59">
        <f>'Année 1 Maquette'!F39</f>
        <v>0</v>
      </c>
      <c r="D39" s="55">
        <v>1</v>
      </c>
      <c r="E39" s="55" t="s">
        <v>330</v>
      </c>
      <c r="F39" s="55" t="s">
        <v>330</v>
      </c>
      <c r="G39" s="55" t="s">
        <v>330</v>
      </c>
      <c r="H39" s="55" t="s">
        <v>330</v>
      </c>
      <c r="I39" s="55" t="s">
        <v>330</v>
      </c>
      <c r="J39" s="53">
        <v>10</v>
      </c>
      <c r="K39" s="53"/>
      <c r="L39" s="41"/>
      <c r="M39" s="41"/>
      <c r="N39" s="41"/>
      <c r="O39" s="41"/>
      <c r="P39" s="41"/>
      <c r="Q39" s="41"/>
      <c r="R39" s="41"/>
      <c r="S39" s="7"/>
      <c r="T39" s="49"/>
    </row>
    <row r="40" spans="1:20" ht="30.6" customHeight="1" x14ac:dyDescent="0.55000000000000004">
      <c r="A40" s="44" t="str">
        <f>'Année 1 Maquette'!B40</f>
        <v>Fondamentaux du SEO (référencement naturel)</v>
      </c>
      <c r="B40" s="44" t="str">
        <f>'Année 1 Maquette'!C40</f>
        <v>ECUE</v>
      </c>
      <c r="C40" s="43">
        <f>'Année 1 Maquette'!F40</f>
        <v>0</v>
      </c>
      <c r="D40" s="7">
        <v>1</v>
      </c>
      <c r="E40" s="7" t="s">
        <v>330</v>
      </c>
      <c r="F40" s="7" t="s">
        <v>330</v>
      </c>
      <c r="G40" s="7" t="s">
        <v>330</v>
      </c>
      <c r="H40" s="7" t="s">
        <v>330</v>
      </c>
      <c r="I40" s="7" t="s">
        <v>330</v>
      </c>
      <c r="J40" s="41">
        <v>10</v>
      </c>
      <c r="K40" s="41" t="s">
        <v>1</v>
      </c>
      <c r="L40" s="41"/>
      <c r="M40" s="41">
        <v>2</v>
      </c>
      <c r="N40" s="41"/>
      <c r="O40" s="41"/>
      <c r="P40" s="41"/>
      <c r="Q40" s="41"/>
      <c r="R40" s="41"/>
      <c r="S40" s="7"/>
      <c r="T40" s="49"/>
    </row>
    <row r="41" spans="1:20" s="61" customFormat="1" ht="30.6" customHeight="1" x14ac:dyDescent="0.55000000000000004">
      <c r="A41" s="44" t="str">
        <f>'Année 1 Maquette'!B41</f>
        <v>Analyse de données en ligne</v>
      </c>
      <c r="B41" s="44" t="str">
        <f>'Année 1 Maquette'!C41</f>
        <v>ECUE</v>
      </c>
      <c r="C41" s="43" t="str">
        <f>'Année 1 Maquette'!F41</f>
        <v>Modification</v>
      </c>
      <c r="D41" s="7">
        <v>1</v>
      </c>
      <c r="E41" s="7" t="s">
        <v>330</v>
      </c>
      <c r="F41" s="7" t="s">
        <v>330</v>
      </c>
      <c r="G41" s="7" t="s">
        <v>330</v>
      </c>
      <c r="H41" s="7" t="s">
        <v>330</v>
      </c>
      <c r="I41" s="7" t="s">
        <v>330</v>
      </c>
      <c r="J41" s="41">
        <v>10</v>
      </c>
      <c r="K41" s="41" t="s">
        <v>1</v>
      </c>
      <c r="L41" s="41"/>
      <c r="M41" s="41">
        <v>2</v>
      </c>
      <c r="N41" s="41"/>
      <c r="O41" s="41"/>
      <c r="P41" s="53"/>
      <c r="Q41" s="53"/>
      <c r="R41" s="53"/>
      <c r="S41" s="55"/>
      <c r="T41" s="60"/>
    </row>
    <row r="42" spans="1:20" ht="30.6" customHeight="1" x14ac:dyDescent="0.55000000000000004">
      <c r="A42" s="58" t="str">
        <f>'Année 1 Maquette'!B42</f>
        <v>Proposer une stratégie numérique orientée clients</v>
      </c>
      <c r="B42" s="58" t="str">
        <f>'Année 1 Maquette'!C42</f>
        <v>UE</v>
      </c>
      <c r="C42" s="59">
        <f>'Année 1 Maquette'!F42</f>
        <v>0</v>
      </c>
      <c r="D42" s="55">
        <v>1</v>
      </c>
      <c r="E42" s="55" t="s">
        <v>330</v>
      </c>
      <c r="F42" s="55" t="s">
        <v>330</v>
      </c>
      <c r="G42" s="55" t="s">
        <v>330</v>
      </c>
      <c r="H42" s="55" t="s">
        <v>330</v>
      </c>
      <c r="I42" s="55" t="s">
        <v>330</v>
      </c>
      <c r="J42" s="53">
        <v>10</v>
      </c>
      <c r="K42" s="53"/>
      <c r="L42" s="53"/>
      <c r="M42" s="53"/>
      <c r="N42" s="41"/>
      <c r="O42" s="41"/>
      <c r="P42" s="41"/>
      <c r="Q42" s="41"/>
      <c r="R42" s="41"/>
      <c r="S42" s="7"/>
      <c r="T42" s="49"/>
    </row>
    <row r="43" spans="1:20" ht="30.6" customHeight="1" x14ac:dyDescent="0.55000000000000004">
      <c r="A43" s="44" t="str">
        <f>'Année 1 Maquette'!B43</f>
        <v>Fondamentaux du marketing digital</v>
      </c>
      <c r="B43" s="44" t="str">
        <f>'Année 1 Maquette'!C43</f>
        <v>ECUE</v>
      </c>
      <c r="C43" s="43">
        <f>'Année 1 Maquette'!F43</f>
        <v>0</v>
      </c>
      <c r="D43" s="7">
        <v>1</v>
      </c>
      <c r="E43" s="7" t="s">
        <v>330</v>
      </c>
      <c r="F43" s="7" t="s">
        <v>330</v>
      </c>
      <c r="G43" s="7" t="s">
        <v>330</v>
      </c>
      <c r="H43" s="7" t="s">
        <v>330</v>
      </c>
      <c r="I43" s="7" t="s">
        <v>330</v>
      </c>
      <c r="J43" s="41">
        <v>10</v>
      </c>
      <c r="K43" s="41" t="s">
        <v>1</v>
      </c>
      <c r="L43" s="41"/>
      <c r="M43" s="41">
        <v>2</v>
      </c>
      <c r="N43" s="41"/>
      <c r="O43" s="41"/>
      <c r="P43" s="41"/>
      <c r="Q43" s="41"/>
      <c r="R43" s="41"/>
      <c r="S43" s="7"/>
      <c r="T43" s="49"/>
    </row>
    <row r="44" spans="1:20" ht="30.6" customHeight="1" x14ac:dyDescent="0.55000000000000004">
      <c r="A44" s="44" t="str">
        <f>'Année 1 Maquette'!B44</f>
        <v>Management de la créativité</v>
      </c>
      <c r="B44" s="44" t="str">
        <f>'Année 1 Maquette'!C44</f>
        <v>ECUE</v>
      </c>
      <c r="C44" s="43" t="str">
        <f>'Année 1 Maquette'!F44</f>
        <v>Fermeture</v>
      </c>
      <c r="D44" s="7">
        <v>1</v>
      </c>
      <c r="E44" s="7" t="s">
        <v>330</v>
      </c>
      <c r="F44" s="7" t="s">
        <v>330</v>
      </c>
      <c r="G44" s="7" t="s">
        <v>330</v>
      </c>
      <c r="H44" s="7" t="s">
        <v>330</v>
      </c>
      <c r="I44" s="7" t="s">
        <v>330</v>
      </c>
      <c r="J44" s="41">
        <v>10</v>
      </c>
      <c r="K44" s="41" t="s">
        <v>1</v>
      </c>
      <c r="L44" s="41"/>
      <c r="M44" s="41">
        <v>2</v>
      </c>
      <c r="N44" s="41"/>
      <c r="O44" s="41"/>
      <c r="P44" s="41"/>
      <c r="Q44" s="41"/>
      <c r="R44" s="41"/>
      <c r="S44" s="7"/>
      <c r="T44" s="49"/>
    </row>
    <row r="45" spans="1:20" s="61" customFormat="1" ht="30.6" customHeight="1" x14ac:dyDescent="0.55000000000000004">
      <c r="A45" s="44" t="str">
        <f>'Année 1 Maquette'!B45</f>
        <v>Economie comportementale</v>
      </c>
      <c r="B45" s="44" t="str">
        <f>'Année 1 Maquette'!C45</f>
        <v>ECUE</v>
      </c>
      <c r="C45" s="43">
        <f>'Année 1 Maquette'!F45</f>
        <v>0</v>
      </c>
      <c r="D45" s="7">
        <v>1</v>
      </c>
      <c r="E45" s="7" t="s">
        <v>330</v>
      </c>
      <c r="F45" s="7" t="s">
        <v>330</v>
      </c>
      <c r="G45" s="7" t="s">
        <v>330</v>
      </c>
      <c r="H45" s="7" t="s">
        <v>330</v>
      </c>
      <c r="I45" s="7" t="s">
        <v>330</v>
      </c>
      <c r="J45" s="41">
        <v>10</v>
      </c>
      <c r="K45" s="41" t="s">
        <v>1</v>
      </c>
      <c r="L45" s="41"/>
      <c r="M45" s="41">
        <v>2</v>
      </c>
      <c r="N45" s="41"/>
      <c r="O45" s="41"/>
      <c r="P45" s="53"/>
      <c r="Q45" s="53"/>
      <c r="R45" s="53"/>
      <c r="S45" s="55"/>
      <c r="T45" s="60"/>
    </row>
    <row r="46" spans="1:20" ht="30.6" customHeight="1" x14ac:dyDescent="0.55000000000000004">
      <c r="A46" s="58" t="str">
        <f>'Année 1 Maquette'!B46</f>
        <v xml:space="preserve">Cartographier les débouchés possibles de la stratégie digitale et les compétences correspondantes </v>
      </c>
      <c r="B46" s="58" t="str">
        <f>'Année 1 Maquette'!C46</f>
        <v>UE</v>
      </c>
      <c r="C46" s="59">
        <f>'Année 1 Maquette'!F46</f>
        <v>0</v>
      </c>
      <c r="D46" s="55">
        <v>1</v>
      </c>
      <c r="E46" s="55" t="s">
        <v>330</v>
      </c>
      <c r="F46" s="55" t="s">
        <v>330</v>
      </c>
      <c r="G46" s="55" t="s">
        <v>330</v>
      </c>
      <c r="H46" s="55" t="s">
        <v>330</v>
      </c>
      <c r="I46" s="55" t="s">
        <v>330</v>
      </c>
      <c r="J46" s="53">
        <v>10</v>
      </c>
      <c r="K46" s="53"/>
      <c r="L46" s="53"/>
      <c r="M46" s="53"/>
      <c r="N46" s="41"/>
      <c r="O46" s="41"/>
      <c r="P46" s="41"/>
      <c r="Q46" s="41"/>
      <c r="R46" s="41"/>
      <c r="S46" s="7"/>
      <c r="T46" s="49"/>
    </row>
    <row r="47" spans="1:20" ht="30.6" customHeight="1" x14ac:dyDescent="0.55000000000000004">
      <c r="A47" s="44" t="str">
        <f>'Année 1 Maquette'!B47</f>
        <v>Nouveaux enjeux de l'IA en GRH</v>
      </c>
      <c r="B47" s="44" t="str">
        <f>'Année 1 Maquette'!C47</f>
        <v>ECUE</v>
      </c>
      <c r="C47" s="43" t="str">
        <f>'Année 1 Maquette'!F47</f>
        <v>Modification</v>
      </c>
      <c r="D47" s="7">
        <v>1</v>
      </c>
      <c r="E47" s="7" t="s">
        <v>330</v>
      </c>
      <c r="F47" s="7" t="s">
        <v>330</v>
      </c>
      <c r="G47" s="7" t="s">
        <v>330</v>
      </c>
      <c r="H47" s="7" t="s">
        <v>330</v>
      </c>
      <c r="I47" s="7" t="s">
        <v>330</v>
      </c>
      <c r="J47" s="41">
        <v>10</v>
      </c>
      <c r="K47" s="41" t="s">
        <v>1</v>
      </c>
      <c r="L47" s="41"/>
      <c r="M47" s="41">
        <v>2</v>
      </c>
      <c r="N47" s="41"/>
      <c r="O47" s="41"/>
      <c r="P47" s="41"/>
      <c r="Q47" s="41"/>
      <c r="R47" s="41"/>
      <c r="S47" s="7"/>
      <c r="T47" s="49"/>
    </row>
    <row r="48" spans="1:20" s="61" customFormat="1" ht="30.6" customHeight="1" x14ac:dyDescent="0.55000000000000004">
      <c r="A48" s="44" t="str">
        <f>'Année 1 Maquette'!B48</f>
        <v xml:space="preserve">Atelier professionnel </v>
      </c>
      <c r="B48" s="44" t="str">
        <f>'Année 1 Maquette'!C48</f>
        <v>ECUE</v>
      </c>
      <c r="C48" s="43">
        <f>'Année 1 Maquette'!F48</f>
        <v>0</v>
      </c>
      <c r="D48" s="7">
        <v>1</v>
      </c>
      <c r="E48" s="7" t="s">
        <v>330</v>
      </c>
      <c r="F48" s="7" t="s">
        <v>330</v>
      </c>
      <c r="G48" s="7" t="s">
        <v>330</v>
      </c>
      <c r="H48" s="7" t="s">
        <v>330</v>
      </c>
      <c r="I48" s="7" t="s">
        <v>330</v>
      </c>
      <c r="J48" s="41">
        <v>10</v>
      </c>
      <c r="K48" s="41" t="s">
        <v>1</v>
      </c>
      <c r="L48" s="41"/>
      <c r="M48" s="41">
        <v>2</v>
      </c>
      <c r="N48" s="41"/>
      <c r="O48" s="41"/>
      <c r="P48" s="53"/>
      <c r="Q48" s="53"/>
      <c r="R48" s="53"/>
      <c r="S48" s="55"/>
      <c r="T48" s="60"/>
    </row>
    <row r="49" spans="1:20" ht="30.6" customHeight="1" x14ac:dyDescent="0.55000000000000004">
      <c r="A49" s="44" t="str">
        <f>'Année 1 Maquette'!B49</f>
        <v>Méthodologie à l'insertion professionnelle</v>
      </c>
      <c r="B49" s="44" t="str">
        <f>'Année 1 Maquette'!C49</f>
        <v>ECUE</v>
      </c>
      <c r="C49" s="43">
        <f>'Année 1 Maquette'!F49</f>
        <v>0</v>
      </c>
      <c r="D49" s="7">
        <v>1</v>
      </c>
      <c r="E49" s="7" t="s">
        <v>330</v>
      </c>
      <c r="F49" s="7" t="s">
        <v>330</v>
      </c>
      <c r="G49" s="7" t="s">
        <v>330</v>
      </c>
      <c r="H49" s="7" t="s">
        <v>330</v>
      </c>
      <c r="I49" s="7" t="s">
        <v>330</v>
      </c>
      <c r="J49" s="41">
        <v>10</v>
      </c>
      <c r="K49" s="41" t="s">
        <v>1</v>
      </c>
      <c r="L49" s="41"/>
      <c r="M49" s="41">
        <v>2</v>
      </c>
      <c r="N49" s="41"/>
      <c r="O49" s="41"/>
      <c r="P49" s="41"/>
      <c r="Q49" s="41"/>
      <c r="R49" s="41"/>
      <c r="S49" s="7"/>
      <c r="T49" s="49"/>
    </row>
    <row r="50" spans="1:20" ht="30.6" customHeight="1" x14ac:dyDescent="0.55000000000000004">
      <c r="A50" s="58" t="str">
        <f>'Année 1 Maquette'!B50</f>
        <v>Projets DS4H/ELMI (PPR 1)</v>
      </c>
      <c r="B50" s="58" t="str">
        <f>'Année 1 Maquette'!C50</f>
        <v>UE</v>
      </c>
      <c r="C50" s="59">
        <f>'Année 1 Maquette'!F50</f>
        <v>0</v>
      </c>
      <c r="D50" s="55">
        <v>2</v>
      </c>
      <c r="E50" s="55" t="s">
        <v>330</v>
      </c>
      <c r="F50" s="55" t="s">
        <v>330</v>
      </c>
      <c r="G50" s="55" t="s">
        <v>330</v>
      </c>
      <c r="H50" s="55" t="s">
        <v>330</v>
      </c>
      <c r="I50" s="55" t="s">
        <v>330</v>
      </c>
      <c r="J50" s="53">
        <v>10</v>
      </c>
      <c r="K50" s="53"/>
      <c r="L50" s="53"/>
      <c r="M50" s="53"/>
      <c r="N50" s="41"/>
      <c r="O50" s="41"/>
      <c r="P50" s="41"/>
      <c r="Q50" s="41"/>
      <c r="R50" s="41"/>
      <c r="S50" s="7"/>
      <c r="T50" s="49"/>
    </row>
    <row r="51" spans="1:20" s="61" customFormat="1" ht="30.6" customHeight="1" x14ac:dyDescent="0.55000000000000004">
      <c r="A51" s="44" t="str">
        <f>'Année 1 Maquette'!B51</f>
        <v>Choix projet S1</v>
      </c>
      <c r="B51" s="44" t="str">
        <f>'Année 1 Maquette'!C51</f>
        <v>BLOC</v>
      </c>
      <c r="C51" s="43">
        <f>'Année 1 Maquette'!F51</f>
        <v>0</v>
      </c>
      <c r="D51" s="7">
        <v>1</v>
      </c>
      <c r="E51" s="7" t="s">
        <v>330</v>
      </c>
      <c r="F51" s="7" t="s">
        <v>330</v>
      </c>
      <c r="G51" s="7" t="s">
        <v>330</v>
      </c>
      <c r="H51" s="7" t="s">
        <v>330</v>
      </c>
      <c r="I51" s="7" t="s">
        <v>330</v>
      </c>
      <c r="J51" s="41">
        <v>10</v>
      </c>
      <c r="K51" s="41"/>
      <c r="L51" s="41"/>
      <c r="M51" s="41"/>
      <c r="N51" s="41"/>
      <c r="O51" s="41"/>
      <c r="P51" s="53"/>
      <c r="Q51" s="53"/>
      <c r="R51" s="53"/>
      <c r="S51" s="55"/>
      <c r="T51" s="60"/>
    </row>
    <row r="52" spans="1:20" ht="30.6" customHeight="1" x14ac:dyDescent="0.55000000000000004">
      <c r="A52" s="44" t="str">
        <f>'Année 1 Maquette'!B52</f>
        <v>Min 1 Max 1</v>
      </c>
      <c r="B52" s="44" t="str">
        <f>'Année 1 Maquette'!C52</f>
        <v>OPTION</v>
      </c>
      <c r="C52" s="43">
        <f>'Année 1 Maquette'!F52</f>
        <v>0</v>
      </c>
      <c r="D52" s="7"/>
      <c r="E52" s="7"/>
      <c r="F52" s="7"/>
      <c r="G52" s="7"/>
      <c r="H52" s="7"/>
      <c r="I52" s="7"/>
      <c r="J52" s="41"/>
      <c r="K52" s="41"/>
      <c r="L52" s="41"/>
      <c r="M52" s="41"/>
      <c r="N52" s="41"/>
      <c r="O52" s="41"/>
      <c r="P52" s="41"/>
      <c r="Q52" s="41"/>
      <c r="R52" s="41"/>
      <c r="S52" s="7"/>
      <c r="T52" s="49"/>
    </row>
    <row r="53" spans="1:20" ht="30.6" customHeight="1" x14ac:dyDescent="0.55000000000000004">
      <c r="A53" s="44" t="str">
        <f>'Année 1 Maquette'!B53</f>
        <v>Projet DS4H S1</v>
      </c>
      <c r="B53" s="44" t="str">
        <f>'Année 1 Maquette'!C53</f>
        <v>UE</v>
      </c>
      <c r="C53" s="43">
        <f>'Année 1 Maquette'!F53</f>
        <v>0</v>
      </c>
      <c r="D53" s="7">
        <v>1</v>
      </c>
      <c r="E53" s="7" t="s">
        <v>424</v>
      </c>
      <c r="F53" s="7"/>
      <c r="G53" s="7"/>
      <c r="H53" s="7"/>
      <c r="I53" s="7"/>
      <c r="J53" s="41"/>
      <c r="K53" s="41"/>
      <c r="L53" s="41"/>
      <c r="M53" s="41"/>
      <c r="N53" s="41"/>
      <c r="O53" s="41"/>
      <c r="P53" s="41"/>
      <c r="Q53" s="41"/>
      <c r="R53" s="41"/>
      <c r="S53" s="7"/>
      <c r="T53" s="49"/>
    </row>
    <row r="54" spans="1:20" s="61" customFormat="1" ht="30.6" customHeight="1" x14ac:dyDescent="0.55000000000000004">
      <c r="A54" s="44" t="str">
        <f>'Année 1 Maquette'!B54</f>
        <v>Projet ELMI S1</v>
      </c>
      <c r="B54" s="44" t="str">
        <f>'Année 1 Maquette'!C54</f>
        <v>ECUE</v>
      </c>
      <c r="C54" s="43">
        <f>'Année 1 Maquette'!F54</f>
        <v>0</v>
      </c>
      <c r="D54" s="7">
        <v>1</v>
      </c>
      <c r="E54" s="7" t="s">
        <v>330</v>
      </c>
      <c r="F54" s="7" t="s">
        <v>330</v>
      </c>
      <c r="G54" s="7" t="s">
        <v>330</v>
      </c>
      <c r="H54" s="7" t="s">
        <v>330</v>
      </c>
      <c r="I54" s="7" t="s">
        <v>330</v>
      </c>
      <c r="J54" s="41">
        <v>10</v>
      </c>
      <c r="K54" s="41" t="s">
        <v>1</v>
      </c>
      <c r="L54" s="41"/>
      <c r="M54" s="41">
        <v>2</v>
      </c>
      <c r="N54" s="41"/>
      <c r="O54" s="41"/>
      <c r="P54" s="53"/>
      <c r="Q54" s="53"/>
      <c r="R54" s="53"/>
      <c r="S54" s="55"/>
      <c r="T54" s="60"/>
    </row>
    <row r="55" spans="1:20" ht="30.6" customHeight="1" x14ac:dyDescent="0.55000000000000004">
      <c r="A55" s="44" t="str">
        <f>'Année 1 Maquette'!B55</f>
        <v>Choix projet S2</v>
      </c>
      <c r="B55" s="44" t="str">
        <f>'Année 1 Maquette'!C55</f>
        <v>BLOC</v>
      </c>
      <c r="C55" s="43">
        <f>'Année 1 Maquette'!F55</f>
        <v>0</v>
      </c>
      <c r="D55" s="7">
        <v>1</v>
      </c>
      <c r="E55" s="7" t="s">
        <v>330</v>
      </c>
      <c r="F55" s="7" t="s">
        <v>330</v>
      </c>
      <c r="G55" s="7" t="s">
        <v>330</v>
      </c>
      <c r="H55" s="7" t="s">
        <v>330</v>
      </c>
      <c r="I55" s="7" t="s">
        <v>330</v>
      </c>
      <c r="J55" s="41">
        <v>10</v>
      </c>
      <c r="K55" s="41"/>
      <c r="L55" s="41"/>
      <c r="M55" s="41"/>
      <c r="N55" s="41"/>
      <c r="O55" s="41"/>
      <c r="P55" s="41"/>
      <c r="Q55" s="41"/>
      <c r="R55" s="41"/>
      <c r="S55" s="7"/>
      <c r="T55" s="49"/>
    </row>
    <row r="56" spans="1:20" ht="30.6" customHeight="1" x14ac:dyDescent="0.55000000000000004">
      <c r="A56" s="44" t="str">
        <f>'Année 1 Maquette'!B56</f>
        <v>Min 1 Max 1</v>
      </c>
      <c r="B56" s="44" t="str">
        <f>'Année 1 Maquette'!C56</f>
        <v>OPTION</v>
      </c>
      <c r="C56" s="43">
        <f>'Année 1 Maquette'!F56</f>
        <v>0</v>
      </c>
      <c r="D56" s="7"/>
      <c r="E56" s="7"/>
      <c r="F56" s="7"/>
      <c r="G56" s="7"/>
      <c r="H56" s="7"/>
      <c r="I56" s="7"/>
      <c r="J56" s="41"/>
      <c r="K56" s="41"/>
      <c r="L56" s="41"/>
      <c r="M56" s="41"/>
      <c r="N56" s="41"/>
      <c r="O56" s="41"/>
      <c r="P56" s="41"/>
      <c r="Q56" s="41"/>
      <c r="R56" s="41"/>
      <c r="S56" s="7"/>
      <c r="T56" s="49"/>
    </row>
    <row r="57" spans="1:20" ht="30.6" customHeight="1" x14ac:dyDescent="0.55000000000000004">
      <c r="A57" s="44" t="str">
        <f>'Année 1 Maquette'!B57</f>
        <v>Projet DS4H S2</v>
      </c>
      <c r="B57" s="44" t="str">
        <f>'Année 1 Maquette'!C57</f>
        <v>UE</v>
      </c>
      <c r="C57" s="43">
        <f>'Année 1 Maquette'!F57</f>
        <v>0</v>
      </c>
      <c r="D57" s="7">
        <v>1</v>
      </c>
      <c r="E57" s="7" t="s">
        <v>424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7"/>
      <c r="T57" s="49"/>
    </row>
    <row r="58" spans="1:20" ht="30.6" customHeight="1" x14ac:dyDescent="0.55000000000000004">
      <c r="A58" s="44" t="str">
        <f>'Année 1 Maquette'!B58</f>
        <v>Projet ELMI S2</v>
      </c>
      <c r="B58" s="44" t="str">
        <f>'Année 1 Maquette'!C58</f>
        <v>ECUE</v>
      </c>
      <c r="C58" s="43">
        <f>'Année 1 Maquette'!F58</f>
        <v>0</v>
      </c>
      <c r="D58" s="7">
        <v>1</v>
      </c>
      <c r="E58" s="7" t="s">
        <v>330</v>
      </c>
      <c r="F58" s="7" t="s">
        <v>330</v>
      </c>
      <c r="G58" s="7" t="s">
        <v>330</v>
      </c>
      <c r="H58" s="7" t="s">
        <v>330</v>
      </c>
      <c r="I58" s="7" t="s">
        <v>330</v>
      </c>
      <c r="J58" s="41">
        <v>10</v>
      </c>
      <c r="K58" s="41" t="s">
        <v>1</v>
      </c>
      <c r="L58" s="41"/>
      <c r="M58" s="41">
        <v>2</v>
      </c>
      <c r="N58" s="41"/>
      <c r="O58" s="41"/>
      <c r="P58" s="41"/>
      <c r="Q58" s="41"/>
      <c r="R58" s="41"/>
      <c r="S58" s="7"/>
      <c r="T58" s="49"/>
    </row>
    <row r="59" spans="1:20" ht="30.6" customHeight="1" x14ac:dyDescent="0.55000000000000004">
      <c r="A59" s="58" t="str">
        <f>'Année 1 Maquette'!B59</f>
        <v>Structurer un discours clair (à l'écrit et à l'oral) répondant à une consigne (PPR 2)</v>
      </c>
      <c r="B59" s="58" t="str">
        <f>'Année 1 Maquette'!C59</f>
        <v>UE</v>
      </c>
      <c r="C59" s="59">
        <f>'Année 1 Maquette'!F59</f>
        <v>0</v>
      </c>
      <c r="D59" s="55">
        <v>1</v>
      </c>
      <c r="E59" s="55" t="s">
        <v>330</v>
      </c>
      <c r="F59" s="55" t="s">
        <v>330</v>
      </c>
      <c r="G59" s="55" t="s">
        <v>330</v>
      </c>
      <c r="H59" s="55" t="s">
        <v>330</v>
      </c>
      <c r="I59" s="55" t="s">
        <v>330</v>
      </c>
      <c r="J59" s="53">
        <v>10</v>
      </c>
      <c r="K59" s="53"/>
      <c r="L59" s="53"/>
      <c r="M59" s="53"/>
      <c r="N59" s="41"/>
      <c r="O59" s="41"/>
      <c r="P59" s="41"/>
      <c r="Q59" s="41"/>
      <c r="R59" s="41"/>
      <c r="S59" s="7"/>
      <c r="T59" s="49"/>
    </row>
    <row r="60" spans="1:20" ht="30.6" customHeight="1" x14ac:dyDescent="0.55000000000000004">
      <c r="A60" s="44" t="str">
        <f>'Année 1 Maquette'!B60</f>
        <v>Professional skills and corporate culture 1</v>
      </c>
      <c r="B60" s="44" t="str">
        <f>'Année 1 Maquette'!C60</f>
        <v>ECUE</v>
      </c>
      <c r="C60" s="43">
        <f>'Année 1 Maquette'!F60</f>
        <v>0</v>
      </c>
      <c r="D60" s="7">
        <v>1</v>
      </c>
      <c r="E60" s="7" t="s">
        <v>330</v>
      </c>
      <c r="F60" s="7" t="s">
        <v>330</v>
      </c>
      <c r="G60" s="7" t="s">
        <v>330</v>
      </c>
      <c r="H60" s="7" t="s">
        <v>330</v>
      </c>
      <c r="I60" s="7" t="s">
        <v>330</v>
      </c>
      <c r="J60" s="41">
        <v>10</v>
      </c>
      <c r="K60" s="41" t="s">
        <v>1</v>
      </c>
      <c r="L60" s="41"/>
      <c r="M60" s="41">
        <v>2</v>
      </c>
      <c r="N60" s="41"/>
      <c r="O60" s="41"/>
      <c r="P60" s="41"/>
      <c r="Q60" s="41"/>
      <c r="R60" s="41"/>
      <c r="S60" s="7"/>
      <c r="T60" s="49"/>
    </row>
    <row r="61" spans="1:20" ht="30.6" customHeight="1" x14ac:dyDescent="0.55000000000000004">
      <c r="A61" s="44" t="str">
        <f>'Année 1 Maquette'!B61</f>
        <v>Anglais</v>
      </c>
      <c r="B61" s="44" t="str">
        <f>'Année 1 Maquette'!C61</f>
        <v>ECUE</v>
      </c>
      <c r="C61" s="43">
        <f>'Année 1 Maquette'!F61</f>
        <v>0</v>
      </c>
      <c r="D61" s="7">
        <v>1</v>
      </c>
      <c r="E61" s="7" t="s">
        <v>330</v>
      </c>
      <c r="F61" s="7" t="s">
        <v>330</v>
      </c>
      <c r="G61" s="7" t="s">
        <v>330</v>
      </c>
      <c r="H61" s="7" t="s">
        <v>330</v>
      </c>
      <c r="I61" s="7" t="s">
        <v>330</v>
      </c>
      <c r="J61" s="41">
        <v>10</v>
      </c>
      <c r="K61" s="41" t="s">
        <v>1</v>
      </c>
      <c r="L61" s="41"/>
      <c r="M61" s="41">
        <v>2</v>
      </c>
      <c r="N61" s="41"/>
      <c r="O61" s="41"/>
      <c r="P61" s="41"/>
      <c r="Q61" s="41"/>
      <c r="R61" s="41"/>
      <c r="S61" s="7"/>
      <c r="T61" s="49"/>
    </row>
    <row r="62" spans="1:20" ht="30.6" customHeight="1" x14ac:dyDescent="0.55000000000000004">
      <c r="A62" s="58" t="str">
        <f>'Année 1 Maquette'!B62</f>
        <v>Organsiser ses arguments pour répondre à une problématique (PPR3)</v>
      </c>
      <c r="B62" s="58" t="str">
        <f>'Année 1 Maquette'!C62</f>
        <v>UE</v>
      </c>
      <c r="C62" s="59">
        <f>'Année 1 Maquette'!F62</f>
        <v>0</v>
      </c>
      <c r="D62" s="55">
        <v>1</v>
      </c>
      <c r="E62" s="55" t="s">
        <v>330</v>
      </c>
      <c r="F62" s="55" t="s">
        <v>330</v>
      </c>
      <c r="G62" s="55" t="s">
        <v>330</v>
      </c>
      <c r="H62" s="55" t="s">
        <v>330</v>
      </c>
      <c r="I62" s="55" t="s">
        <v>330</v>
      </c>
      <c r="J62" s="53">
        <v>10</v>
      </c>
      <c r="K62" s="53"/>
      <c r="L62" s="53"/>
      <c r="M62" s="53"/>
      <c r="N62" s="41"/>
      <c r="O62" s="41"/>
      <c r="P62" s="41"/>
      <c r="Q62" s="41"/>
      <c r="R62" s="41"/>
      <c r="S62" s="7"/>
      <c r="T62" s="49"/>
    </row>
    <row r="63" spans="1:20" ht="30.6" customHeight="1" x14ac:dyDescent="0.55000000000000004">
      <c r="A63" s="44" t="str">
        <f>'Année 1 Maquette'!B63</f>
        <v>Méthodologie du mémoire</v>
      </c>
      <c r="B63" s="44" t="str">
        <f>'Année 1 Maquette'!C63</f>
        <v>ECUE</v>
      </c>
      <c r="C63" s="43">
        <f>'Année 1 Maquette'!F63</f>
        <v>0</v>
      </c>
      <c r="D63" s="7">
        <v>1</v>
      </c>
      <c r="E63" s="7" t="s">
        <v>330</v>
      </c>
      <c r="F63" s="7" t="s">
        <v>330</v>
      </c>
      <c r="G63" s="7" t="s">
        <v>330</v>
      </c>
      <c r="H63" s="7" t="s">
        <v>330</v>
      </c>
      <c r="I63" s="7" t="s">
        <v>330</v>
      </c>
      <c r="J63" s="41">
        <v>10</v>
      </c>
      <c r="K63" s="41" t="s">
        <v>1</v>
      </c>
      <c r="L63" s="41"/>
      <c r="M63" s="41">
        <v>2</v>
      </c>
      <c r="N63" s="41"/>
      <c r="O63" s="41"/>
      <c r="P63" s="41"/>
      <c r="Q63" s="41"/>
      <c r="R63" s="41"/>
      <c r="S63" s="7"/>
      <c r="T63" s="49"/>
    </row>
    <row r="64" spans="1:20" ht="30.6" customHeight="1" x14ac:dyDescent="0.55000000000000004">
      <c r="A64" s="44" t="str">
        <f>'Année 1 Maquette'!B64</f>
        <v xml:space="preserve">Mémoire professionnel </v>
      </c>
      <c r="B64" s="44" t="str">
        <f>'Année 1 Maquette'!C64</f>
        <v>ECUE</v>
      </c>
      <c r="C64" s="43">
        <f>'Année 1 Maquette'!F64</f>
        <v>0</v>
      </c>
      <c r="D64" s="7">
        <v>1</v>
      </c>
      <c r="E64" s="7" t="s">
        <v>330</v>
      </c>
      <c r="F64" s="7" t="s">
        <v>330</v>
      </c>
      <c r="G64" s="7" t="s">
        <v>330</v>
      </c>
      <c r="H64" s="7" t="s">
        <v>330</v>
      </c>
      <c r="I64" s="7" t="s">
        <v>330</v>
      </c>
      <c r="J64" s="41">
        <v>10</v>
      </c>
      <c r="K64" s="41" t="s">
        <v>1</v>
      </c>
      <c r="L64" s="41"/>
      <c r="M64" s="41">
        <v>2</v>
      </c>
      <c r="N64" s="41"/>
      <c r="O64" s="41"/>
      <c r="P64" s="41"/>
      <c r="Q64" s="41"/>
      <c r="R64" s="41"/>
      <c r="S64" s="7"/>
      <c r="T64" s="49"/>
    </row>
    <row r="65" spans="1:20" ht="30.6" customHeight="1" x14ac:dyDescent="0.55000000000000004">
      <c r="A65" s="58" t="str">
        <f>'Année 1 Maquette'!B65</f>
        <v xml:space="preserve">Mineures </v>
      </c>
      <c r="B65" s="58" t="str">
        <f>'Année 1 Maquette'!C65</f>
        <v>UE</v>
      </c>
      <c r="C65" s="59">
        <f>'Année 1 Maquette'!F65</f>
        <v>0</v>
      </c>
      <c r="D65" s="55">
        <v>2</v>
      </c>
      <c r="E65" s="55" t="s">
        <v>330</v>
      </c>
      <c r="F65" s="55" t="s">
        <v>330</v>
      </c>
      <c r="G65" s="55" t="s">
        <v>330</v>
      </c>
      <c r="H65" s="55" t="s">
        <v>330</v>
      </c>
      <c r="I65" s="55" t="s">
        <v>330</v>
      </c>
      <c r="J65" s="53">
        <v>10</v>
      </c>
      <c r="K65" s="41"/>
      <c r="L65" s="41"/>
      <c r="M65" s="41"/>
      <c r="N65" s="41"/>
      <c r="O65" s="41"/>
      <c r="P65" s="41"/>
      <c r="Q65" s="41"/>
      <c r="R65" s="41"/>
      <c r="S65" s="7"/>
      <c r="T65" s="49"/>
    </row>
    <row r="66" spans="1:20" ht="30.6" customHeight="1" x14ac:dyDescent="0.55000000000000004">
      <c r="A66" s="44" t="str">
        <f>'Année 1 Maquette'!B66</f>
        <v>Choix Mineures S1</v>
      </c>
      <c r="B66" s="44" t="str">
        <f>'Année 1 Maquette'!C66</f>
        <v>BLOC</v>
      </c>
      <c r="C66" s="43">
        <f>'Année 1 Maquette'!F66</f>
        <v>0</v>
      </c>
      <c r="D66" s="7"/>
      <c r="E66" s="7"/>
      <c r="F66" s="7"/>
      <c r="G66" s="7"/>
      <c r="H66" s="7"/>
      <c r="I66" s="7"/>
      <c r="J66" s="41"/>
      <c r="K66" s="41"/>
      <c r="L66" s="41"/>
      <c r="M66" s="41"/>
      <c r="N66" s="41"/>
      <c r="O66" s="41"/>
      <c r="P66" s="41"/>
      <c r="Q66" s="41"/>
      <c r="R66" s="41"/>
      <c r="S66" s="7"/>
      <c r="T66" s="49"/>
    </row>
    <row r="67" spans="1:20" ht="30.6" customHeight="1" x14ac:dyDescent="0.55000000000000004">
      <c r="A67" s="44" t="str">
        <f>'Année 1 Maquette'!B67</f>
        <v>Min 1 Max 1</v>
      </c>
      <c r="B67" s="44" t="str">
        <f>'Année 1 Maquette'!C67</f>
        <v>OPTION</v>
      </c>
      <c r="C67" s="43">
        <f>'Année 1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7"/>
      <c r="T67" s="49"/>
    </row>
    <row r="68" spans="1:20" ht="30.6" customHeight="1" x14ac:dyDescent="0.55000000000000004">
      <c r="A68" s="44" t="str">
        <f>'Année 1 Maquette'!B68</f>
        <v>Mineure ELMI S1</v>
      </c>
      <c r="B68" s="44" t="str">
        <f>'Année 1 Maquette'!C68</f>
        <v>ECUE</v>
      </c>
      <c r="C68" s="43">
        <f>'Année 1 Maquette'!F68</f>
        <v>0</v>
      </c>
      <c r="D68" s="41">
        <v>1</v>
      </c>
      <c r="E68" s="7" t="s">
        <v>332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7"/>
      <c r="T68" s="49"/>
    </row>
    <row r="69" spans="1:20" ht="30.6" customHeight="1" x14ac:dyDescent="0.55000000000000004">
      <c r="A69" s="44" t="str">
        <f>'Année 1 Maquette'!B69</f>
        <v>Mineure DS4H S1</v>
      </c>
      <c r="B69" s="44" t="str">
        <f>'Année 1 Maquette'!C69</f>
        <v>ECUE</v>
      </c>
      <c r="C69" s="43">
        <f>'Année 1 Maquette'!F69</f>
        <v>0</v>
      </c>
      <c r="D69" s="41">
        <v>1</v>
      </c>
      <c r="E69" s="7" t="s">
        <v>424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7"/>
      <c r="T69" s="49"/>
    </row>
    <row r="70" spans="1:20" ht="30.6" customHeight="1" x14ac:dyDescent="0.55000000000000004">
      <c r="A70" s="44" t="str">
        <f>'Année 1 Maquette'!B70</f>
        <v>Mineure EFELIA S1</v>
      </c>
      <c r="B70" s="44" t="str">
        <f>'Année 1 Maquette'!C70</f>
        <v>ECUE</v>
      </c>
      <c r="C70" s="43">
        <f>'Année 1 Maquette'!F70</f>
        <v>0</v>
      </c>
      <c r="D70" s="41">
        <v>1</v>
      </c>
      <c r="E70" s="7" t="s">
        <v>331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7"/>
      <c r="T70" s="49"/>
    </row>
    <row r="71" spans="1:20" ht="30.6" customHeight="1" x14ac:dyDescent="0.55000000000000004">
      <c r="A71" s="44" t="str">
        <f>'Année 1 Maquette'!B71</f>
        <v>Choix Mineures S2</v>
      </c>
      <c r="B71" s="44" t="str">
        <f>'Année 1 Maquette'!C71</f>
        <v>BLOC</v>
      </c>
      <c r="C71" s="43">
        <f>'Année 1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7"/>
      <c r="T71" s="49"/>
    </row>
    <row r="72" spans="1:20" ht="30.6" customHeight="1" x14ac:dyDescent="0.55000000000000004">
      <c r="A72" s="44" t="str">
        <f>'Année 1 Maquette'!B72</f>
        <v>Min 1 Max 1</v>
      </c>
      <c r="B72" s="44" t="str">
        <f>'Année 1 Maquette'!C72</f>
        <v>OPTION</v>
      </c>
      <c r="C72" s="43">
        <f>'Année 1 Maquette'!F72</f>
        <v>0</v>
      </c>
      <c r="D72" s="7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7"/>
      <c r="T72" s="49"/>
    </row>
    <row r="73" spans="1:20" ht="30.6" customHeight="1" x14ac:dyDescent="0.55000000000000004">
      <c r="A73" s="44" t="str">
        <f>'Année 1 Maquette'!B73</f>
        <v>Mineure ELMI S2</v>
      </c>
      <c r="B73" s="44" t="str">
        <f>'Année 1 Maquette'!C73</f>
        <v>ECUE</v>
      </c>
      <c r="C73" s="43">
        <f>'Année 1 Maquette'!F73</f>
        <v>0</v>
      </c>
      <c r="D73" s="41">
        <v>1</v>
      </c>
      <c r="E73" s="7" t="s">
        <v>332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7"/>
      <c r="T73" s="49"/>
    </row>
    <row r="74" spans="1:20" ht="30.6" customHeight="1" x14ac:dyDescent="0.55000000000000004">
      <c r="A74" s="44" t="str">
        <f>'Année 1 Maquette'!B74</f>
        <v>Mineure DS4H S2</v>
      </c>
      <c r="B74" s="44" t="str">
        <f>'Année 1 Maquette'!C74</f>
        <v>ECUE</v>
      </c>
      <c r="C74" s="43">
        <f>'Année 1 Maquette'!F74</f>
        <v>0</v>
      </c>
      <c r="D74" s="41">
        <v>1</v>
      </c>
      <c r="E74" s="7" t="s">
        <v>424</v>
      </c>
      <c r="F74" s="7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7"/>
      <c r="T74" s="49"/>
    </row>
    <row r="75" spans="1:20" ht="30.6" customHeight="1" x14ac:dyDescent="0.55000000000000004">
      <c r="A75" s="44" t="str">
        <f>'Année 1 Maquette'!B75</f>
        <v>Mineure EFELIA S2</v>
      </c>
      <c r="B75" s="44" t="str">
        <f>'Année 1 Maquette'!C75</f>
        <v>ECUE</v>
      </c>
      <c r="C75" s="43">
        <f>'Année 1 Maquette'!F75</f>
        <v>0</v>
      </c>
      <c r="D75" s="41">
        <v>1</v>
      </c>
      <c r="E75" s="7" t="s">
        <v>331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7"/>
      <c r="T75" s="49"/>
    </row>
    <row r="76" spans="1:20" ht="30.6" customHeight="1" x14ac:dyDescent="0.55000000000000004">
      <c r="A76" s="44">
        <f>'Année 1 Maquette'!B76</f>
        <v>0</v>
      </c>
      <c r="B76" s="44">
        <f>'Année 1 Maquette'!C76</f>
        <v>0</v>
      </c>
      <c r="C76" s="43">
        <f>'Année 1 Maquette'!F76</f>
        <v>0</v>
      </c>
      <c r="D76" s="41"/>
      <c r="E76" s="7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7"/>
      <c r="T76" s="49"/>
    </row>
    <row r="77" spans="1:20" ht="30.6" customHeight="1" x14ac:dyDescent="0.55000000000000004">
      <c r="A77" s="44">
        <f>'Année 1 Maquette'!B77</f>
        <v>0</v>
      </c>
      <c r="B77" s="44">
        <f>'Année 1 Maquette'!C77</f>
        <v>0</v>
      </c>
      <c r="C77" s="43">
        <f>'Année 1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7"/>
      <c r="T77" s="49"/>
    </row>
    <row r="78" spans="1:20" ht="30.6" customHeight="1" x14ac:dyDescent="0.55000000000000004">
      <c r="A78" s="44">
        <f>'Année 1 Maquette'!B78</f>
        <v>0</v>
      </c>
      <c r="B78" s="44">
        <f>'Année 1 Maquette'!C78</f>
        <v>0</v>
      </c>
      <c r="C78" s="43">
        <f>'Année 1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7"/>
      <c r="T78" s="49"/>
    </row>
    <row r="79" spans="1:20" ht="30.6" customHeight="1" x14ac:dyDescent="0.55000000000000004">
      <c r="A79" s="44">
        <f>'Année 1 Maquette'!B79</f>
        <v>0</v>
      </c>
      <c r="B79" s="44">
        <f>'Année 1 Maquette'!C79</f>
        <v>0</v>
      </c>
      <c r="C79" s="43">
        <f>'Année 1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7"/>
      <c r="T79" s="49"/>
    </row>
    <row r="80" spans="1:20" ht="30.6" customHeight="1" x14ac:dyDescent="0.55000000000000004">
      <c r="A80" s="44">
        <f>'Année 1 Maquette'!B80</f>
        <v>0</v>
      </c>
      <c r="B80" s="44">
        <f>'Année 1 Maquette'!C80</f>
        <v>0</v>
      </c>
      <c r="C80" s="43">
        <f>'Année 1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7"/>
      <c r="T80" s="49"/>
    </row>
    <row r="81" spans="1:20" ht="30.6" customHeight="1" x14ac:dyDescent="0.55000000000000004">
      <c r="A81" s="44">
        <f>'Année 1 Maquette'!B81</f>
        <v>0</v>
      </c>
      <c r="B81" s="44">
        <f>'Année 1 Maquette'!C81</f>
        <v>0</v>
      </c>
      <c r="C81" s="43">
        <f>'Année 1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7"/>
      <c r="T81" s="49"/>
    </row>
    <row r="82" spans="1:20" ht="30.6" customHeight="1" x14ac:dyDescent="0.55000000000000004">
      <c r="A82" s="44">
        <f>'Année 1 Maquette'!B82</f>
        <v>0</v>
      </c>
      <c r="B82" s="44">
        <f>'Année 1 Maquette'!C82</f>
        <v>0</v>
      </c>
      <c r="C82" s="43">
        <f>'Année 1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7"/>
      <c r="T82" s="49"/>
    </row>
    <row r="83" spans="1:20" ht="30.6" customHeight="1" x14ac:dyDescent="0.55000000000000004">
      <c r="A83" s="44">
        <f>'Année 1 Maquette'!B83</f>
        <v>0</v>
      </c>
      <c r="B83" s="44">
        <f>'Année 1 Maquette'!C83</f>
        <v>0</v>
      </c>
      <c r="C83" s="43">
        <f>'Année 1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7"/>
      <c r="T83" s="49"/>
    </row>
    <row r="84" spans="1:20" ht="30.6" customHeight="1" x14ac:dyDescent="0.55000000000000004">
      <c r="A84" s="44">
        <f>'Année 1 Maquette'!B84</f>
        <v>0</v>
      </c>
      <c r="B84" s="44">
        <f>'Année 1 Maquette'!C84</f>
        <v>0</v>
      </c>
      <c r="C84" s="43">
        <f>'Année 1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7"/>
      <c r="T84" s="49"/>
    </row>
    <row r="85" spans="1:20" ht="30.6" customHeight="1" x14ac:dyDescent="0.55000000000000004">
      <c r="A85" s="44">
        <f>'Année 1 Maquette'!B85</f>
        <v>0</v>
      </c>
      <c r="B85" s="44">
        <f>'Année 1 Maquette'!C85</f>
        <v>0</v>
      </c>
      <c r="C85" s="43">
        <f>'Année 1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7"/>
      <c r="T85" s="49"/>
    </row>
    <row r="86" spans="1:20" ht="30.6" customHeight="1" x14ac:dyDescent="0.55000000000000004">
      <c r="A86" s="44">
        <f>'Année 1 Maquette'!B86</f>
        <v>0</v>
      </c>
      <c r="B86" s="44">
        <f>'Année 1 Maquette'!C86</f>
        <v>0</v>
      </c>
      <c r="C86" s="43">
        <f>'Année 1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7"/>
      <c r="T86" s="49"/>
    </row>
    <row r="87" spans="1:20" ht="30.6" customHeight="1" x14ac:dyDescent="0.55000000000000004">
      <c r="A87" s="44">
        <f>'Année 1 Maquette'!B87</f>
        <v>0</v>
      </c>
      <c r="B87" s="44">
        <f>'Année 1 Maquette'!C87</f>
        <v>0</v>
      </c>
      <c r="C87" s="43">
        <f>'Année 1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7"/>
      <c r="T87" s="49"/>
    </row>
    <row r="88" spans="1:20" ht="30.6" customHeight="1" x14ac:dyDescent="0.55000000000000004">
      <c r="A88" s="44">
        <f>'Année 1 Maquette'!B88</f>
        <v>0</v>
      </c>
      <c r="B88" s="44">
        <f>'Année 1 Maquette'!C88</f>
        <v>0</v>
      </c>
      <c r="C88" s="43">
        <f>'Année 1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7"/>
      <c r="T88" s="49"/>
    </row>
    <row r="89" spans="1:20" ht="30.6" customHeight="1" x14ac:dyDescent="0.55000000000000004">
      <c r="A89" s="44">
        <f>'Année 1 Maquette'!B89</f>
        <v>0</v>
      </c>
      <c r="B89" s="44">
        <f>'Année 1 Maquette'!C89</f>
        <v>0</v>
      </c>
      <c r="C89" s="43">
        <f>'Année 1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7"/>
      <c r="T89" s="49"/>
    </row>
    <row r="90" spans="1:20" ht="30.6" customHeight="1" x14ac:dyDescent="0.55000000000000004">
      <c r="A90" s="44">
        <f>'Année 1 Maquette'!B90</f>
        <v>0</v>
      </c>
      <c r="B90" s="44">
        <f>'Année 1 Maquette'!C90</f>
        <v>0</v>
      </c>
      <c r="C90" s="43">
        <f>'Année 1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7"/>
      <c r="T90" s="49"/>
    </row>
    <row r="91" spans="1:20" ht="30.6" customHeight="1" x14ac:dyDescent="0.55000000000000004">
      <c r="A91" s="44">
        <f>'Année 1 Maquette'!B91</f>
        <v>0</v>
      </c>
      <c r="B91" s="44">
        <f>'Année 1 Maquette'!C91</f>
        <v>0</v>
      </c>
      <c r="C91" s="43">
        <f>'Année 1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7"/>
      <c r="T91" s="49"/>
    </row>
    <row r="92" spans="1:20" ht="30.6" customHeight="1" x14ac:dyDescent="0.55000000000000004">
      <c r="A92" s="44">
        <f>'Année 1 Maquette'!B92</f>
        <v>0</v>
      </c>
      <c r="B92" s="44">
        <f>'Année 1 Maquette'!C92</f>
        <v>0</v>
      </c>
      <c r="C92" s="43">
        <f>'Année 1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7"/>
      <c r="T92" s="49"/>
    </row>
    <row r="93" spans="1:20" ht="30.6" customHeight="1" x14ac:dyDescent="0.55000000000000004">
      <c r="A93" s="44">
        <f>'Année 1 Maquette'!B93</f>
        <v>0</v>
      </c>
      <c r="B93" s="44">
        <f>'Année 1 Maquette'!C93</f>
        <v>0</v>
      </c>
      <c r="C93" s="43">
        <f>'Année 1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7"/>
      <c r="T93" s="49"/>
    </row>
    <row r="94" spans="1:20" ht="30.6" customHeight="1" x14ac:dyDescent="0.55000000000000004">
      <c r="A94" s="44">
        <f>'Année 1 Maquette'!B94</f>
        <v>0</v>
      </c>
      <c r="B94" s="44">
        <f>'Année 1 Maquette'!C94</f>
        <v>0</v>
      </c>
      <c r="C94" s="43">
        <f>'Année 1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7"/>
      <c r="T94" s="49"/>
    </row>
    <row r="95" spans="1:20" ht="30.6" customHeight="1" x14ac:dyDescent="0.55000000000000004">
      <c r="A95" s="44">
        <f>'Année 1 Maquette'!B95</f>
        <v>0</v>
      </c>
      <c r="B95" s="44">
        <f>'Année 1 Maquette'!C95</f>
        <v>0</v>
      </c>
      <c r="C95" s="43">
        <f>'Année 1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7"/>
      <c r="T95" s="49"/>
    </row>
    <row r="96" spans="1:20" ht="30.6" customHeight="1" x14ac:dyDescent="0.55000000000000004">
      <c r="A96" s="44">
        <f>'Année 1 Maquette'!B96</f>
        <v>0</v>
      </c>
      <c r="B96" s="44">
        <f>'Année 1 Maquette'!C96</f>
        <v>0</v>
      </c>
      <c r="C96" s="43">
        <f>'Année 1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7"/>
      <c r="T96" s="49"/>
    </row>
    <row r="97" spans="1:20" ht="30.6" customHeight="1" x14ac:dyDescent="0.55000000000000004">
      <c r="A97" s="44">
        <f>'Année 1 Maquette'!B97</f>
        <v>0</v>
      </c>
      <c r="B97" s="44">
        <f>'Année 1 Maquette'!C97</f>
        <v>0</v>
      </c>
      <c r="C97" s="43">
        <f>'Année 1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7"/>
      <c r="T97" s="49"/>
    </row>
    <row r="98" spans="1:20" ht="30.6" customHeight="1" x14ac:dyDescent="0.55000000000000004">
      <c r="A98" s="44">
        <f>'Année 1 Maquette'!B98</f>
        <v>0</v>
      </c>
      <c r="B98" s="44">
        <f>'Année 1 Maquette'!C98</f>
        <v>0</v>
      </c>
      <c r="C98" s="43">
        <f>'Année 1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7"/>
      <c r="T98" s="49"/>
    </row>
    <row r="99" spans="1:20" ht="30.6" customHeight="1" x14ac:dyDescent="0.55000000000000004">
      <c r="A99" s="44">
        <f>'Année 1 Maquette'!B99</f>
        <v>0</v>
      </c>
      <c r="B99" s="44">
        <f>'Année 1 Maquette'!C99</f>
        <v>0</v>
      </c>
      <c r="C99" s="43">
        <f>'Année 1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7"/>
      <c r="T99" s="49"/>
    </row>
    <row r="100" spans="1:20" ht="30.6" customHeight="1" x14ac:dyDescent="0.55000000000000004">
      <c r="A100" s="44">
        <f>'Année 1 Maquette'!B100</f>
        <v>0</v>
      </c>
      <c r="B100" s="44">
        <f>'Année 1 Maquette'!C100</f>
        <v>0</v>
      </c>
      <c r="C100" s="43">
        <f>'Année 1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7"/>
      <c r="T100" s="49"/>
    </row>
    <row r="101" spans="1:20" ht="30.6" customHeight="1" x14ac:dyDescent="0.55000000000000004">
      <c r="A101" s="44">
        <f>'Année 1 Maquette'!B101</f>
        <v>0</v>
      </c>
      <c r="B101" s="44">
        <f>'Année 1 Maquette'!C101</f>
        <v>0</v>
      </c>
      <c r="C101" s="43">
        <f>'Année 1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7"/>
      <c r="T101" s="49"/>
    </row>
    <row r="102" spans="1:20" ht="30.6" customHeight="1" x14ac:dyDescent="0.55000000000000004">
      <c r="A102" s="44">
        <f>'Année 1 Maquette'!B102</f>
        <v>0</v>
      </c>
      <c r="B102" s="44">
        <f>'Année 1 Maquette'!C102</f>
        <v>0</v>
      </c>
      <c r="C102" s="43">
        <f>'Année 1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7"/>
      <c r="T102" s="49"/>
    </row>
    <row r="103" spans="1:20" ht="30.6" customHeight="1" x14ac:dyDescent="0.55000000000000004">
      <c r="A103" s="44">
        <f>'Année 1 Maquette'!B103</f>
        <v>0</v>
      </c>
      <c r="B103" s="44">
        <f>'Année 1 Maquette'!C103</f>
        <v>0</v>
      </c>
      <c r="C103" s="43">
        <f>'Année 1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7"/>
      <c r="T103" s="49"/>
    </row>
    <row r="104" spans="1:20" ht="30.6" customHeight="1" x14ac:dyDescent="0.55000000000000004">
      <c r="A104" s="44">
        <f>'Année 1 Maquette'!B104</f>
        <v>0</v>
      </c>
      <c r="B104" s="44">
        <f>'Année 1 Maquette'!C104</f>
        <v>0</v>
      </c>
      <c r="C104" s="43">
        <f>'Année 1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7"/>
      <c r="T104" s="49"/>
    </row>
    <row r="105" spans="1:20" ht="30.6" customHeight="1" x14ac:dyDescent="0.55000000000000004">
      <c r="A105" s="44">
        <f>'Année 1 Maquette'!B105</f>
        <v>0</v>
      </c>
      <c r="B105" s="44">
        <f>'Année 1 Maquette'!C105</f>
        <v>0</v>
      </c>
      <c r="C105" s="43">
        <f>'Année 1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7"/>
      <c r="T105" s="49"/>
    </row>
    <row r="106" spans="1:20" ht="30.6" customHeight="1" x14ac:dyDescent="0.55000000000000004">
      <c r="A106" s="44">
        <f>'Année 1 Maquette'!B106</f>
        <v>0</v>
      </c>
      <c r="B106" s="44">
        <f>'Année 1 Maquette'!C106</f>
        <v>0</v>
      </c>
      <c r="C106" s="43">
        <f>'Année 1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7"/>
      <c r="T106" s="49"/>
    </row>
    <row r="107" spans="1:20" ht="30.6" customHeight="1" x14ac:dyDescent="0.55000000000000004">
      <c r="A107" s="44">
        <f>'Année 1 Maquette'!B107</f>
        <v>0</v>
      </c>
      <c r="B107" s="44">
        <f>'Année 1 Maquette'!C107</f>
        <v>0</v>
      </c>
      <c r="C107" s="43">
        <f>'Année 1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7"/>
      <c r="T107" s="49"/>
    </row>
    <row r="108" spans="1:20" ht="30.6" customHeight="1" x14ac:dyDescent="0.55000000000000004">
      <c r="A108" s="44">
        <f>'Année 1 Maquette'!B108</f>
        <v>0</v>
      </c>
      <c r="B108" s="44">
        <f>'Année 1 Maquette'!C108</f>
        <v>0</v>
      </c>
      <c r="C108" s="43">
        <f>'Année 1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7"/>
      <c r="T108" s="49"/>
    </row>
    <row r="109" spans="1:20" ht="30.6" customHeight="1" x14ac:dyDescent="0.55000000000000004">
      <c r="A109" s="44">
        <f>'Année 1 Maquette'!B109</f>
        <v>0</v>
      </c>
      <c r="B109" s="44">
        <f>'Année 1 Maquette'!C109</f>
        <v>0</v>
      </c>
      <c r="C109" s="43">
        <f>'Année 1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7"/>
      <c r="T109" s="49"/>
    </row>
    <row r="110" spans="1:20" ht="30.6" customHeight="1" x14ac:dyDescent="0.55000000000000004">
      <c r="A110" s="44">
        <f>'Année 1 Maquette'!B110</f>
        <v>0</v>
      </c>
      <c r="B110" s="44">
        <f>'Année 1 Maquette'!C110</f>
        <v>0</v>
      </c>
      <c r="C110" s="43">
        <f>'Année 1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7"/>
      <c r="T110" s="49"/>
    </row>
    <row r="111" spans="1:20" ht="30.6" customHeight="1" x14ac:dyDescent="0.55000000000000004">
      <c r="A111" s="44">
        <f>'Année 1 Maquette'!B111</f>
        <v>0</v>
      </c>
      <c r="B111" s="44">
        <f>'Année 1 Maquette'!C111</f>
        <v>0</v>
      </c>
      <c r="C111" s="43">
        <f>'Année 1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7"/>
      <c r="T111" s="49"/>
    </row>
    <row r="112" spans="1:20" ht="30.6" customHeight="1" x14ac:dyDescent="0.55000000000000004">
      <c r="A112" s="44">
        <f>'Année 1 Maquette'!B112</f>
        <v>0</v>
      </c>
      <c r="B112" s="44">
        <f>'Année 1 Maquette'!C112</f>
        <v>0</v>
      </c>
      <c r="C112" s="43">
        <f>'Année 1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7"/>
      <c r="T112" s="49"/>
    </row>
    <row r="113" spans="1:20" ht="30.6" customHeight="1" x14ac:dyDescent="0.55000000000000004">
      <c r="A113" s="44">
        <f>'Année 1 Maquette'!B113</f>
        <v>0</v>
      </c>
      <c r="B113" s="44">
        <f>'Année 1 Maquette'!C113</f>
        <v>0</v>
      </c>
      <c r="C113" s="43">
        <f>'Année 1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7"/>
      <c r="T113" s="49"/>
    </row>
    <row r="114" spans="1:20" ht="30.6" customHeight="1" x14ac:dyDescent="0.55000000000000004">
      <c r="A114" s="44">
        <f>'Année 1 Maquette'!B114</f>
        <v>0</v>
      </c>
      <c r="B114" s="44">
        <f>'Année 1 Maquette'!C114</f>
        <v>0</v>
      </c>
      <c r="C114" s="43">
        <f>'Année 1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7"/>
      <c r="T114" s="49"/>
    </row>
    <row r="115" spans="1:20" ht="30.6" customHeight="1" x14ac:dyDescent="0.55000000000000004">
      <c r="A115" s="44">
        <f>'Année 1 Maquette'!B115</f>
        <v>0</v>
      </c>
      <c r="B115" s="44">
        <f>'Année 1 Maquette'!C115</f>
        <v>0</v>
      </c>
      <c r="C115" s="43">
        <f>'Année 1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7"/>
      <c r="T115" s="49"/>
    </row>
    <row r="116" spans="1:20" ht="30.6" customHeight="1" x14ac:dyDescent="0.55000000000000004">
      <c r="A116" s="44">
        <f>'Année 1 Maquette'!B116</f>
        <v>0</v>
      </c>
      <c r="B116" s="44">
        <f>'Année 1 Maquette'!C116</f>
        <v>0</v>
      </c>
      <c r="C116" s="43">
        <f>'Année 1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7"/>
      <c r="T116" s="49"/>
    </row>
    <row r="117" spans="1:20" ht="30.6" customHeight="1" x14ac:dyDescent="0.55000000000000004">
      <c r="A117" s="44">
        <f>'Année 1 Maquette'!B117</f>
        <v>0</v>
      </c>
      <c r="B117" s="44">
        <f>'Année 1 Maquette'!C117</f>
        <v>0</v>
      </c>
      <c r="C117" s="43">
        <f>'Année 1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7"/>
      <c r="T117" s="49"/>
    </row>
    <row r="118" spans="1:20" ht="30.6" customHeight="1" x14ac:dyDescent="0.55000000000000004">
      <c r="A118" s="44">
        <f>'Année 1 Maquette'!B118</f>
        <v>0</v>
      </c>
      <c r="B118" s="44">
        <f>'Année 1 Maquette'!C118</f>
        <v>0</v>
      </c>
      <c r="C118" s="43">
        <f>'Année 1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7"/>
      <c r="T118" s="49"/>
    </row>
    <row r="119" spans="1:20" ht="30.6" customHeight="1" x14ac:dyDescent="0.55000000000000004">
      <c r="A119" s="44">
        <f>'Année 1 Maquette'!B119</f>
        <v>0</v>
      </c>
      <c r="B119" s="44">
        <f>'Année 1 Maquette'!C119</f>
        <v>0</v>
      </c>
      <c r="C119" s="43">
        <f>'Année 1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7"/>
      <c r="T119" s="49"/>
    </row>
    <row r="120" spans="1:20" ht="30.6" customHeight="1" x14ac:dyDescent="0.55000000000000004">
      <c r="A120" s="44">
        <f>'Année 1 Maquette'!B120</f>
        <v>0</v>
      </c>
      <c r="B120" s="44">
        <f>'Année 1 Maquette'!C120</f>
        <v>0</v>
      </c>
      <c r="C120" s="43">
        <f>'Année 1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7"/>
      <c r="T120" s="49"/>
    </row>
    <row r="121" spans="1:20" ht="30.6" customHeight="1" x14ac:dyDescent="0.55000000000000004">
      <c r="A121" s="44">
        <f>'Année 1 Maquette'!B121</f>
        <v>0</v>
      </c>
      <c r="B121" s="44">
        <f>'Année 1 Maquette'!C121</f>
        <v>0</v>
      </c>
      <c r="C121" s="43">
        <f>'Année 1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7"/>
      <c r="T121" s="49"/>
    </row>
    <row r="122" spans="1:20" ht="30.6" customHeight="1" x14ac:dyDescent="0.55000000000000004">
      <c r="A122" s="44">
        <f>'Année 1 Maquette'!B122</f>
        <v>0</v>
      </c>
      <c r="B122" s="44">
        <f>'Année 1 Maquette'!C122</f>
        <v>0</v>
      </c>
      <c r="C122" s="43">
        <f>'Année 1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7"/>
      <c r="T122" s="49"/>
    </row>
    <row r="123" spans="1:20" ht="30.6" customHeight="1" x14ac:dyDescent="0.55000000000000004">
      <c r="A123" s="44">
        <f>'Année 1 Maquette'!B123</f>
        <v>0</v>
      </c>
      <c r="B123" s="44">
        <f>'Année 1 Maquette'!C123</f>
        <v>0</v>
      </c>
      <c r="C123" s="43">
        <f>'Année 1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7"/>
      <c r="T123" s="49"/>
    </row>
    <row r="124" spans="1:20" ht="30.6" customHeight="1" x14ac:dyDescent="0.55000000000000004">
      <c r="A124" s="44">
        <f>'Année 1 Maquette'!B124</f>
        <v>0</v>
      </c>
      <c r="B124" s="44">
        <f>'Année 1 Maquette'!C124</f>
        <v>0</v>
      </c>
      <c r="C124" s="43">
        <f>'Année 1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7"/>
      <c r="T124" s="49"/>
    </row>
    <row r="125" spans="1:20" ht="30.6" customHeight="1" x14ac:dyDescent="0.55000000000000004">
      <c r="A125" s="44">
        <f>'Année 1 Maquette'!B125</f>
        <v>0</v>
      </c>
      <c r="B125" s="44">
        <f>'Année 1 Maquette'!C125</f>
        <v>0</v>
      </c>
      <c r="C125" s="43">
        <f>'Année 1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7"/>
      <c r="T125" s="49"/>
    </row>
    <row r="126" spans="1:20" ht="30.6" customHeight="1" x14ac:dyDescent="0.55000000000000004">
      <c r="A126" s="44">
        <f>'Année 1 Maquette'!B126</f>
        <v>0</v>
      </c>
      <c r="B126" s="44">
        <f>'Année 1 Maquette'!C126</f>
        <v>0</v>
      </c>
      <c r="C126" s="43">
        <f>'Année 1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7"/>
      <c r="T126" s="49"/>
    </row>
    <row r="127" spans="1:20" ht="30.6" customHeight="1" x14ac:dyDescent="0.55000000000000004">
      <c r="A127" s="44">
        <f>'Année 1 Maquette'!B127</f>
        <v>0</v>
      </c>
      <c r="B127" s="44">
        <f>'Année 1 Maquette'!C127</f>
        <v>0</v>
      </c>
      <c r="C127" s="43">
        <f>'Année 1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7"/>
      <c r="T127" s="49"/>
    </row>
    <row r="128" spans="1:20" ht="30.6" customHeight="1" x14ac:dyDescent="0.55000000000000004">
      <c r="A128" s="44">
        <f>'Année 1 Maquette'!B128</f>
        <v>0</v>
      </c>
      <c r="B128" s="44">
        <f>'Année 1 Maquette'!C128</f>
        <v>0</v>
      </c>
      <c r="C128" s="43">
        <f>'Année 1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7"/>
      <c r="T128" s="49"/>
    </row>
    <row r="129" spans="1:20" ht="30.6" customHeight="1" x14ac:dyDescent="0.55000000000000004">
      <c r="A129" s="44">
        <f>'Année 1 Maquette'!B129</f>
        <v>0</v>
      </c>
      <c r="B129" s="44">
        <f>'Année 1 Maquette'!C129</f>
        <v>0</v>
      </c>
      <c r="C129" s="43">
        <f>'Année 1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7"/>
      <c r="T129" s="49"/>
    </row>
    <row r="130" spans="1:20" ht="30.6" customHeight="1" x14ac:dyDescent="0.55000000000000004">
      <c r="A130" s="44">
        <f>'Année 1 Maquette'!B130</f>
        <v>0</v>
      </c>
      <c r="B130" s="44">
        <f>'Année 1 Maquette'!C130</f>
        <v>0</v>
      </c>
      <c r="C130" s="43">
        <f>'Année 1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7"/>
      <c r="T130" s="49"/>
    </row>
    <row r="131" spans="1:20" ht="30.6" customHeight="1" x14ac:dyDescent="0.55000000000000004">
      <c r="A131" s="44">
        <f>'Année 1 Maquette'!B131</f>
        <v>0</v>
      </c>
      <c r="B131" s="44">
        <f>'Année 1 Maquette'!C131</f>
        <v>0</v>
      </c>
      <c r="C131" s="43">
        <f>'Année 1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7"/>
      <c r="T131" s="49"/>
    </row>
    <row r="132" spans="1:20" ht="30.6" customHeight="1" x14ac:dyDescent="0.55000000000000004">
      <c r="A132" s="44">
        <f>'Année 1 Maquette'!B132</f>
        <v>0</v>
      </c>
      <c r="B132" s="44">
        <f>'Année 1 Maquette'!C132</f>
        <v>0</v>
      </c>
      <c r="C132" s="43">
        <f>'Année 1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7"/>
      <c r="T132" s="49"/>
    </row>
    <row r="133" spans="1:20" ht="30.6" customHeight="1" x14ac:dyDescent="0.55000000000000004">
      <c r="A133" s="44">
        <f>'Année 1 Maquette'!B133</f>
        <v>0</v>
      </c>
      <c r="B133" s="44">
        <f>'Année 1 Maquette'!C133</f>
        <v>0</v>
      </c>
      <c r="C133" s="43">
        <f>'Année 1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7"/>
      <c r="T133" s="49"/>
    </row>
    <row r="134" spans="1:20" ht="30.6" customHeight="1" x14ac:dyDescent="0.55000000000000004">
      <c r="A134" s="44">
        <f>'Année 1 Maquette'!B134</f>
        <v>0</v>
      </c>
      <c r="B134" s="44">
        <f>'Année 1 Maquette'!C134</f>
        <v>0</v>
      </c>
      <c r="C134" s="43">
        <f>'Année 1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7"/>
      <c r="T134" s="49"/>
    </row>
    <row r="135" spans="1:20" ht="30.6" customHeight="1" x14ac:dyDescent="0.55000000000000004">
      <c r="A135" s="44">
        <f>'Année 1 Maquette'!B135</f>
        <v>0</v>
      </c>
      <c r="B135" s="44">
        <f>'Année 1 Maquette'!C135</f>
        <v>0</v>
      </c>
      <c r="C135" s="43">
        <f>'Année 1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7"/>
      <c r="T135" s="49"/>
    </row>
    <row r="136" spans="1:20" ht="30.6" customHeight="1" x14ac:dyDescent="0.55000000000000004">
      <c r="A136" s="44">
        <f>'Année 1 Maquette'!B136</f>
        <v>0</v>
      </c>
      <c r="B136" s="44">
        <f>'Année 1 Maquette'!C136</f>
        <v>0</v>
      </c>
      <c r="C136" s="43">
        <f>'Année 1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7"/>
      <c r="T136" s="49"/>
    </row>
    <row r="137" spans="1:20" ht="30.6" customHeight="1" x14ac:dyDescent="0.55000000000000004">
      <c r="A137" s="44">
        <f>'Année 1 Maquette'!B137</f>
        <v>0</v>
      </c>
      <c r="B137" s="44">
        <f>'Année 1 Maquette'!C137</f>
        <v>0</v>
      </c>
      <c r="C137" s="43">
        <f>'Année 1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7"/>
      <c r="T137" s="49"/>
    </row>
    <row r="138" spans="1:20" ht="30.6" customHeight="1" x14ac:dyDescent="0.55000000000000004">
      <c r="A138" s="44">
        <f>'Année 1 Maquette'!B138</f>
        <v>0</v>
      </c>
      <c r="B138" s="44">
        <f>'Année 1 Maquette'!C138</f>
        <v>0</v>
      </c>
      <c r="C138" s="43">
        <f>'Année 1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7"/>
      <c r="T138" s="49"/>
    </row>
    <row r="139" spans="1:20" ht="30.6" customHeight="1" x14ac:dyDescent="0.55000000000000004">
      <c r="A139" s="44">
        <f>'Année 1 Maquette'!B139</f>
        <v>0</v>
      </c>
      <c r="B139" s="44">
        <f>'Année 1 Maquette'!C139</f>
        <v>0</v>
      </c>
      <c r="C139" s="43">
        <f>'Année 1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7"/>
      <c r="T139" s="49"/>
    </row>
    <row r="140" spans="1:20" ht="30.6" customHeight="1" x14ac:dyDescent="0.55000000000000004">
      <c r="A140" s="44">
        <f>'Année 1 Maquette'!B140</f>
        <v>0</v>
      </c>
      <c r="B140" s="44">
        <f>'Année 1 Maquette'!C140</f>
        <v>0</v>
      </c>
      <c r="C140" s="43">
        <f>'Année 1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7"/>
      <c r="T140" s="49"/>
    </row>
    <row r="141" spans="1:20" ht="30.6" customHeight="1" x14ac:dyDescent="0.55000000000000004">
      <c r="A141" s="44">
        <f>'Année 1 Maquette'!B141</f>
        <v>0</v>
      </c>
      <c r="B141" s="44">
        <f>'Année 1 Maquette'!C141</f>
        <v>0</v>
      </c>
      <c r="C141" s="43">
        <f>'Année 1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7"/>
      <c r="T141" s="49"/>
    </row>
    <row r="142" spans="1:20" ht="30.6" customHeight="1" x14ac:dyDescent="0.55000000000000004">
      <c r="A142" s="44">
        <f>'Année 1 Maquette'!B142</f>
        <v>0</v>
      </c>
      <c r="B142" s="44">
        <f>'Année 1 Maquette'!C142</f>
        <v>0</v>
      </c>
      <c r="C142" s="43">
        <f>'Année 1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7"/>
      <c r="T142" s="49"/>
    </row>
    <row r="143" spans="1:20" ht="30.6" customHeight="1" x14ac:dyDescent="0.55000000000000004">
      <c r="A143" s="44">
        <f>'Année 1 Maquette'!B143</f>
        <v>0</v>
      </c>
      <c r="B143" s="44">
        <f>'Année 1 Maquette'!C143</f>
        <v>0</v>
      </c>
      <c r="C143" s="43">
        <f>'Année 1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7"/>
      <c r="T143" s="49"/>
    </row>
    <row r="144" spans="1:20" ht="30.6" customHeight="1" x14ac:dyDescent="0.55000000000000004">
      <c r="A144" s="44">
        <f>'Année 1 Maquette'!B144</f>
        <v>0</v>
      </c>
      <c r="B144" s="44">
        <f>'Année 1 Maquette'!C144</f>
        <v>0</v>
      </c>
      <c r="C144" s="43">
        <f>'Année 1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7"/>
      <c r="T144" s="49"/>
    </row>
    <row r="145" spans="1:20" ht="30.6" customHeight="1" x14ac:dyDescent="0.55000000000000004">
      <c r="A145" s="44">
        <f>'Année 1 Maquette'!B145</f>
        <v>0</v>
      </c>
      <c r="B145" s="44">
        <f>'Année 1 Maquette'!C145</f>
        <v>0</v>
      </c>
      <c r="C145" s="43">
        <f>'Année 1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7"/>
      <c r="T145" s="49"/>
    </row>
    <row r="146" spans="1:20" ht="30.6" customHeight="1" x14ac:dyDescent="0.55000000000000004">
      <c r="A146" s="44">
        <f>'Année 1 Maquette'!B146</f>
        <v>0</v>
      </c>
      <c r="B146" s="44">
        <f>'Année 1 Maquette'!C146</f>
        <v>0</v>
      </c>
      <c r="C146" s="43">
        <f>'Année 1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7"/>
      <c r="T146" s="49"/>
    </row>
    <row r="147" spans="1:20" ht="30.6" customHeight="1" x14ac:dyDescent="0.55000000000000004">
      <c r="A147" s="44">
        <f>'Année 1 Maquette'!B147</f>
        <v>0</v>
      </c>
      <c r="B147" s="44">
        <f>'Année 1 Maquette'!C147</f>
        <v>0</v>
      </c>
      <c r="C147" s="43">
        <f>'Année 1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7"/>
      <c r="T147" s="49"/>
    </row>
    <row r="148" spans="1:20" ht="30.6" customHeight="1" x14ac:dyDescent="0.55000000000000004">
      <c r="A148" s="44">
        <f>'Année 1 Maquette'!B148</f>
        <v>0</v>
      </c>
      <c r="B148" s="44">
        <f>'Année 1 Maquette'!C148</f>
        <v>0</v>
      </c>
      <c r="C148" s="43">
        <f>'Année 1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7"/>
      <c r="T148" s="49"/>
    </row>
    <row r="149" spans="1:20" ht="30.6" customHeight="1" x14ac:dyDescent="0.55000000000000004">
      <c r="A149" s="44">
        <f>'Année 1 Maquette'!B149</f>
        <v>0</v>
      </c>
      <c r="B149" s="44">
        <f>'Année 1 Maquette'!C149</f>
        <v>0</v>
      </c>
      <c r="C149" s="43">
        <f>'Année 1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7"/>
      <c r="T149" s="49"/>
    </row>
    <row r="150" spans="1:20" ht="30.6" customHeight="1" x14ac:dyDescent="0.55000000000000004">
      <c r="A150" s="44">
        <f>'Année 1 Maquette'!B150</f>
        <v>0</v>
      </c>
      <c r="B150" s="44">
        <f>'Année 1 Maquette'!C150</f>
        <v>0</v>
      </c>
      <c r="C150" s="43">
        <f>'Année 1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7"/>
      <c r="T150" s="49"/>
    </row>
    <row r="151" spans="1:20" ht="30.6" customHeight="1" x14ac:dyDescent="0.55000000000000004">
      <c r="A151" s="44">
        <f>'Année 1 Maquette'!B151</f>
        <v>0</v>
      </c>
      <c r="B151" s="44">
        <f>'Année 1 Maquette'!C151</f>
        <v>0</v>
      </c>
      <c r="C151" s="43">
        <f>'Année 1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7"/>
      <c r="T151" s="49"/>
    </row>
    <row r="152" spans="1:20" ht="30.6" customHeight="1" x14ac:dyDescent="0.55000000000000004">
      <c r="A152" s="44">
        <f>'Année 1 Maquette'!B152</f>
        <v>0</v>
      </c>
      <c r="B152" s="44">
        <f>'Année 1 Maquette'!C152</f>
        <v>0</v>
      </c>
      <c r="C152" s="43">
        <f>'Année 1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7"/>
      <c r="T152" s="49"/>
    </row>
    <row r="153" spans="1:20" ht="30.6" customHeight="1" x14ac:dyDescent="0.55000000000000004">
      <c r="A153" s="44">
        <f>'Année 1 Maquette'!B153</f>
        <v>0</v>
      </c>
      <c r="B153" s="44">
        <f>'Année 1 Maquette'!C153</f>
        <v>0</v>
      </c>
      <c r="C153" s="43">
        <f>'Année 1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7"/>
      <c r="T153" s="49"/>
    </row>
    <row r="154" spans="1:20" ht="30.6" customHeight="1" x14ac:dyDescent="0.55000000000000004">
      <c r="A154" s="44">
        <f>'Année 1 Maquette'!B154</f>
        <v>0</v>
      </c>
      <c r="B154" s="44">
        <f>'Année 1 Maquette'!C154</f>
        <v>0</v>
      </c>
      <c r="C154" s="43">
        <f>'Année 1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7"/>
      <c r="T154" s="49"/>
    </row>
    <row r="155" spans="1:20" ht="30.6" customHeight="1" x14ac:dyDescent="0.55000000000000004">
      <c r="A155" s="44">
        <f>'Année 1 Maquette'!B155</f>
        <v>0</v>
      </c>
      <c r="B155" s="44">
        <f>'Année 1 Maquette'!C155</f>
        <v>0</v>
      </c>
      <c r="C155" s="43">
        <f>'Année 1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7"/>
      <c r="T155" s="49"/>
    </row>
    <row r="156" spans="1:20" ht="30.6" customHeight="1" x14ac:dyDescent="0.55000000000000004">
      <c r="A156" s="44">
        <f>'Année 1 Maquette'!B156</f>
        <v>0</v>
      </c>
      <c r="B156" s="44">
        <f>'Année 1 Maquette'!C156</f>
        <v>0</v>
      </c>
      <c r="C156" s="43">
        <f>'Année 1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7"/>
      <c r="T156" s="49"/>
    </row>
    <row r="157" spans="1:20" ht="30.6" customHeight="1" x14ac:dyDescent="0.55000000000000004">
      <c r="A157" s="44">
        <f>'Année 1 Maquette'!B157</f>
        <v>0</v>
      </c>
      <c r="B157" s="44">
        <f>'Année 1 Maquette'!C157</f>
        <v>0</v>
      </c>
      <c r="C157" s="43">
        <f>'Année 1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7"/>
      <c r="T157" s="49"/>
    </row>
    <row r="158" spans="1:20" ht="30.6" customHeight="1" x14ac:dyDescent="0.55000000000000004">
      <c r="A158" s="44">
        <f>'Année 1 Maquette'!B158</f>
        <v>0</v>
      </c>
      <c r="B158" s="44">
        <f>'Année 1 Maquette'!C158</f>
        <v>0</v>
      </c>
      <c r="C158" s="43">
        <f>'Année 1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7"/>
      <c r="T158" s="49"/>
    </row>
    <row r="159" spans="1:20" ht="30.6" customHeight="1" x14ac:dyDescent="0.55000000000000004">
      <c r="A159" s="44">
        <f>'Année 1 Maquette'!B159</f>
        <v>0</v>
      </c>
      <c r="B159" s="44">
        <f>'Année 1 Maquette'!C159</f>
        <v>0</v>
      </c>
      <c r="C159" s="43">
        <f>'Année 1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7"/>
      <c r="T159" s="49"/>
    </row>
    <row r="160" spans="1:20" ht="30.6" customHeight="1" x14ac:dyDescent="0.55000000000000004">
      <c r="A160" s="44">
        <f>'Année 1 Maquette'!B160</f>
        <v>0</v>
      </c>
      <c r="B160" s="44">
        <f>'Année 1 Maquette'!C160</f>
        <v>0</v>
      </c>
      <c r="C160" s="43">
        <f>'Année 1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7"/>
      <c r="T160" s="49"/>
    </row>
    <row r="161" spans="1:20" ht="30.6" customHeight="1" x14ac:dyDescent="0.55000000000000004">
      <c r="A161" s="44">
        <f>'Année 1 Maquette'!B161</f>
        <v>0</v>
      </c>
      <c r="B161" s="44">
        <f>'Année 1 Maquette'!C161</f>
        <v>0</v>
      </c>
      <c r="C161" s="43">
        <f>'Année 1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7"/>
      <c r="T161" s="49"/>
    </row>
    <row r="162" spans="1:20" ht="30.6" customHeight="1" x14ac:dyDescent="0.55000000000000004">
      <c r="A162" s="44">
        <f>'Année 1 Maquette'!B162</f>
        <v>0</v>
      </c>
      <c r="B162" s="44">
        <f>'Année 1 Maquette'!C162</f>
        <v>0</v>
      </c>
      <c r="C162" s="43">
        <f>'Année 1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7"/>
      <c r="T162" s="49"/>
    </row>
    <row r="163" spans="1:20" ht="30.6" customHeight="1" x14ac:dyDescent="0.55000000000000004">
      <c r="A163" s="44">
        <f>'Année 1 Maquette'!B163</f>
        <v>0</v>
      </c>
      <c r="B163" s="44">
        <f>'Année 1 Maquette'!C163</f>
        <v>0</v>
      </c>
      <c r="C163" s="43">
        <f>'Année 1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7"/>
      <c r="T163" s="49"/>
    </row>
    <row r="164" spans="1:20" ht="30.6" customHeight="1" x14ac:dyDescent="0.55000000000000004">
      <c r="A164" s="44">
        <f>'Année 1 Maquette'!B164</f>
        <v>0</v>
      </c>
      <c r="B164" s="44">
        <f>'Année 1 Maquette'!C164</f>
        <v>0</v>
      </c>
      <c r="C164" s="43">
        <f>'Année 1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7"/>
      <c r="T164" s="49"/>
    </row>
    <row r="165" spans="1:20" ht="30.6" customHeight="1" x14ac:dyDescent="0.55000000000000004">
      <c r="A165" s="44">
        <f>'Année 1 Maquette'!B165</f>
        <v>0</v>
      </c>
      <c r="B165" s="44">
        <f>'Année 1 Maquette'!C165</f>
        <v>0</v>
      </c>
      <c r="C165" s="43">
        <f>'Année 1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7"/>
      <c r="T165" s="49"/>
    </row>
    <row r="166" spans="1:20" ht="30.6" customHeight="1" x14ac:dyDescent="0.55000000000000004">
      <c r="A166" s="44">
        <f>'Année 1 Maquette'!B166</f>
        <v>0</v>
      </c>
      <c r="B166" s="44">
        <f>'Année 1 Maquette'!C166</f>
        <v>0</v>
      </c>
      <c r="C166" s="43">
        <f>'Année 1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7"/>
      <c r="T166" s="49"/>
    </row>
    <row r="167" spans="1:20" ht="30.6" customHeight="1" x14ac:dyDescent="0.55000000000000004">
      <c r="A167" s="44">
        <f>'Année 1 Maquette'!B167</f>
        <v>0</v>
      </c>
      <c r="B167" s="44">
        <f>'Année 1 Maquette'!C167</f>
        <v>0</v>
      </c>
      <c r="C167" s="43">
        <f>'Année 1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7"/>
      <c r="T167" s="49"/>
    </row>
    <row r="168" spans="1:20" ht="30.6" customHeight="1" x14ac:dyDescent="0.55000000000000004">
      <c r="A168" s="44">
        <f>'Année 1 Maquette'!B168</f>
        <v>0</v>
      </c>
      <c r="B168" s="44">
        <f>'Année 1 Maquette'!C168</f>
        <v>0</v>
      </c>
      <c r="C168" s="43">
        <f>'Année 1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7"/>
      <c r="T168" s="49"/>
    </row>
    <row r="169" spans="1:20" ht="30.6" customHeight="1" x14ac:dyDescent="0.55000000000000004">
      <c r="A169" s="44">
        <f>'Année 1 Maquette'!B169</f>
        <v>0</v>
      </c>
      <c r="B169" s="44">
        <f>'Année 1 Maquette'!C169</f>
        <v>0</v>
      </c>
      <c r="C169" s="43">
        <f>'Année 1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7"/>
      <c r="T169" s="49"/>
    </row>
    <row r="170" spans="1:20" ht="30.6" customHeight="1" x14ac:dyDescent="0.55000000000000004">
      <c r="A170" s="44">
        <f>'Année 1 Maquette'!B170</f>
        <v>0</v>
      </c>
      <c r="B170" s="44">
        <f>'Année 1 Maquette'!C170</f>
        <v>0</v>
      </c>
      <c r="C170" s="43">
        <f>'Année 1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7"/>
      <c r="T170" s="49"/>
    </row>
    <row r="171" spans="1:20" ht="30.6" customHeight="1" x14ac:dyDescent="0.55000000000000004">
      <c r="A171" s="44">
        <f>'Année 1 Maquette'!B171</f>
        <v>0</v>
      </c>
      <c r="B171" s="44">
        <f>'Année 1 Maquette'!C171</f>
        <v>0</v>
      </c>
      <c r="C171" s="43">
        <f>'Année 1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7"/>
      <c r="T171" s="49"/>
    </row>
    <row r="172" spans="1:20" ht="30.6" customHeight="1" x14ac:dyDescent="0.55000000000000004">
      <c r="A172" s="44">
        <f>'Année 1 Maquette'!B172</f>
        <v>0</v>
      </c>
      <c r="B172" s="44">
        <f>'Année 1 Maquette'!C172</f>
        <v>0</v>
      </c>
      <c r="C172" s="43">
        <f>'Année 1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7"/>
      <c r="T172" s="49"/>
    </row>
    <row r="173" spans="1:20" ht="30.6" customHeight="1" x14ac:dyDescent="0.55000000000000004">
      <c r="A173" s="44">
        <f>'Année 1 Maquette'!B173</f>
        <v>0</v>
      </c>
      <c r="B173" s="44">
        <f>'Année 1 Maquette'!C173</f>
        <v>0</v>
      </c>
      <c r="C173" s="43">
        <f>'Année 1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7"/>
      <c r="T173" s="49"/>
    </row>
    <row r="174" spans="1:20" ht="30.6" customHeight="1" x14ac:dyDescent="0.55000000000000004">
      <c r="A174" s="44">
        <f>'Année 1 Maquette'!B174</f>
        <v>0</v>
      </c>
      <c r="B174" s="44">
        <f>'Année 1 Maquette'!C174</f>
        <v>0</v>
      </c>
      <c r="C174" s="43">
        <f>'Année 1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7"/>
      <c r="T174" s="49"/>
    </row>
    <row r="175" spans="1:20" ht="30.6" customHeight="1" x14ac:dyDescent="0.55000000000000004">
      <c r="A175" s="44">
        <f>'Année 1 Maquette'!B175</f>
        <v>0</v>
      </c>
      <c r="B175" s="44">
        <f>'Année 1 Maquette'!C175</f>
        <v>0</v>
      </c>
      <c r="C175" s="43">
        <f>'Année 1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7"/>
      <c r="T175" s="49"/>
    </row>
    <row r="176" spans="1:20" ht="30.6" customHeight="1" x14ac:dyDescent="0.55000000000000004">
      <c r="A176" s="44">
        <f>'Année 1 Maquette'!B176</f>
        <v>0</v>
      </c>
      <c r="B176" s="44">
        <f>'Année 1 Maquette'!C176</f>
        <v>0</v>
      </c>
      <c r="C176" s="43">
        <f>'Année 1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7"/>
      <c r="T176" s="49"/>
    </row>
    <row r="177" spans="1:20" ht="30.6" customHeight="1" x14ac:dyDescent="0.55000000000000004">
      <c r="A177" s="44">
        <f>'Année 1 Maquette'!B177</f>
        <v>0</v>
      </c>
      <c r="B177" s="44">
        <f>'Année 1 Maquette'!C177</f>
        <v>0</v>
      </c>
      <c r="C177" s="43">
        <f>'Année 1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7"/>
      <c r="T177" s="49"/>
    </row>
    <row r="178" spans="1:20" ht="30.6" customHeight="1" x14ac:dyDescent="0.55000000000000004">
      <c r="A178" s="44">
        <f>'Année 1 Maquette'!B178</f>
        <v>0</v>
      </c>
      <c r="B178" s="44">
        <f>'Année 1 Maquette'!C178</f>
        <v>0</v>
      </c>
      <c r="C178" s="43">
        <f>'Année 1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7"/>
      <c r="T178" s="49"/>
    </row>
    <row r="179" spans="1:20" ht="30.6" customHeight="1" x14ac:dyDescent="0.55000000000000004">
      <c r="A179" s="44">
        <f>'Année 1 Maquette'!B179</f>
        <v>0</v>
      </c>
      <c r="B179" s="44">
        <f>'Année 1 Maquette'!C179</f>
        <v>0</v>
      </c>
      <c r="C179" s="43">
        <f>'Année 1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7"/>
      <c r="T179" s="49"/>
    </row>
    <row r="180" spans="1:20" ht="30.6" customHeight="1" x14ac:dyDescent="0.55000000000000004">
      <c r="A180" s="44">
        <f>'Année 1 Maquette'!B180</f>
        <v>0</v>
      </c>
      <c r="B180" s="44">
        <f>'Année 1 Maquette'!C180</f>
        <v>0</v>
      </c>
      <c r="C180" s="43">
        <f>'Année 1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7"/>
      <c r="T180" s="49"/>
    </row>
    <row r="181" spans="1:20" ht="30.6" customHeight="1" x14ac:dyDescent="0.55000000000000004">
      <c r="A181" s="44">
        <f>'Année 1 Maquette'!B181</f>
        <v>0</v>
      </c>
      <c r="B181" s="44">
        <f>'Année 1 Maquette'!C181</f>
        <v>0</v>
      </c>
      <c r="C181" s="43">
        <f>'Année 1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7"/>
      <c r="T181" s="49"/>
    </row>
    <row r="182" spans="1:20" ht="30.6" customHeight="1" x14ac:dyDescent="0.55000000000000004">
      <c r="A182" s="44">
        <f>'Année 1 Maquette'!B182</f>
        <v>0</v>
      </c>
      <c r="B182" s="44">
        <f>'Année 1 Maquette'!C182</f>
        <v>0</v>
      </c>
      <c r="C182" s="43">
        <f>'Année 1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7"/>
      <c r="T182" s="49"/>
    </row>
    <row r="183" spans="1:20" ht="30.6" customHeight="1" x14ac:dyDescent="0.55000000000000004">
      <c r="A183" s="44">
        <f>'Année 1 Maquette'!B183</f>
        <v>0</v>
      </c>
      <c r="B183" s="44">
        <f>'Année 1 Maquette'!C183</f>
        <v>0</v>
      </c>
      <c r="C183" s="43">
        <f>'Année 1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7"/>
      <c r="T183" s="49"/>
    </row>
    <row r="184" spans="1:20" ht="30.6" customHeight="1" x14ac:dyDescent="0.55000000000000004">
      <c r="A184" s="44">
        <f>'Année 1 Maquette'!B184</f>
        <v>0</v>
      </c>
      <c r="B184" s="44">
        <f>'Année 1 Maquette'!C184</f>
        <v>0</v>
      </c>
      <c r="C184" s="43">
        <f>'Année 1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7"/>
      <c r="T184" s="49"/>
    </row>
    <row r="185" spans="1:20" ht="30.6" customHeight="1" x14ac:dyDescent="0.55000000000000004">
      <c r="A185" s="44">
        <f>'Année 1 Maquette'!B185</f>
        <v>0</v>
      </c>
      <c r="B185" s="44">
        <f>'Année 1 Maquette'!C185</f>
        <v>0</v>
      </c>
      <c r="C185" s="43">
        <f>'Année 1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7"/>
      <c r="T185" s="49"/>
    </row>
    <row r="186" spans="1:20" ht="30.6" customHeight="1" x14ac:dyDescent="0.55000000000000004">
      <c r="A186" s="44">
        <f>'Année 1 Maquette'!B186</f>
        <v>0</v>
      </c>
      <c r="B186" s="44">
        <f>'Année 1 Maquette'!C186</f>
        <v>0</v>
      </c>
      <c r="C186" s="43">
        <f>'Année 1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7"/>
      <c r="T186" s="49"/>
    </row>
    <row r="187" spans="1:20" ht="30.6" customHeight="1" x14ac:dyDescent="0.55000000000000004">
      <c r="A187" s="44">
        <f>'Année 1 Maquette'!B187</f>
        <v>0</v>
      </c>
      <c r="B187" s="44">
        <f>'Année 1 Maquette'!C187</f>
        <v>0</v>
      </c>
      <c r="C187" s="43">
        <f>'Année 1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7"/>
      <c r="T187" s="49"/>
    </row>
    <row r="188" spans="1:20" ht="30.6" customHeight="1" x14ac:dyDescent="0.55000000000000004">
      <c r="A188" s="44">
        <f>'Année 1 Maquette'!B188</f>
        <v>0</v>
      </c>
      <c r="B188" s="44">
        <f>'Année 1 Maquette'!C188</f>
        <v>0</v>
      </c>
      <c r="C188" s="43">
        <f>'Année 1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7"/>
      <c r="T188" s="49"/>
    </row>
    <row r="189" spans="1:20" ht="30.6" customHeight="1" x14ac:dyDescent="0.55000000000000004">
      <c r="A189" s="44">
        <f>'Année 1 Maquette'!B189</f>
        <v>0</v>
      </c>
      <c r="B189" s="44">
        <f>'Année 1 Maquette'!C189</f>
        <v>0</v>
      </c>
      <c r="C189" s="43">
        <f>'Année 1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7"/>
      <c r="T189" s="49"/>
    </row>
    <row r="190" spans="1:20" ht="30.6" customHeight="1" x14ac:dyDescent="0.55000000000000004">
      <c r="A190" s="44">
        <f>'Année 1 Maquette'!B190</f>
        <v>0</v>
      </c>
      <c r="B190" s="44">
        <f>'Année 1 Maquette'!C190</f>
        <v>0</v>
      </c>
      <c r="C190" s="43">
        <f>'Année 1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7"/>
      <c r="T190" s="49"/>
    </row>
    <row r="191" spans="1:20" ht="30.6" customHeight="1" x14ac:dyDescent="0.55000000000000004">
      <c r="A191" s="44">
        <f>'Année 1 Maquette'!B191</f>
        <v>0</v>
      </c>
      <c r="B191" s="44">
        <f>'Année 1 Maquette'!C191</f>
        <v>0</v>
      </c>
      <c r="C191" s="43">
        <f>'Année 1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7"/>
      <c r="T191" s="49"/>
    </row>
    <row r="192" spans="1:20" ht="30.6" customHeight="1" x14ac:dyDescent="0.55000000000000004">
      <c r="A192" s="44">
        <f>'Année 1 Maquette'!B192</f>
        <v>0</v>
      </c>
      <c r="B192" s="44">
        <f>'Année 1 Maquette'!C192</f>
        <v>0</v>
      </c>
      <c r="C192" s="43">
        <f>'Année 1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7"/>
      <c r="T192" s="49"/>
    </row>
    <row r="193" spans="1:20" ht="30.6" customHeight="1" x14ac:dyDescent="0.55000000000000004">
      <c r="A193" s="44">
        <f>'Année 1 Maquette'!B193</f>
        <v>0</v>
      </c>
      <c r="B193" s="44">
        <f>'Année 1 Maquette'!C193</f>
        <v>0</v>
      </c>
      <c r="C193" s="43">
        <f>'Année 1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7"/>
      <c r="T193" s="49"/>
    </row>
    <row r="194" spans="1:20" ht="30.6" customHeight="1" x14ac:dyDescent="0.55000000000000004">
      <c r="A194" s="44">
        <f>'Année 1 Maquette'!B194</f>
        <v>0</v>
      </c>
      <c r="B194" s="44">
        <f>'Année 1 Maquette'!C194</f>
        <v>0</v>
      </c>
      <c r="C194" s="43">
        <f>'Année 1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7"/>
      <c r="T194" s="49"/>
    </row>
    <row r="195" spans="1:20" ht="30.6" customHeight="1" x14ac:dyDescent="0.55000000000000004">
      <c r="A195" s="44">
        <f>'Année 1 Maquette'!B195</f>
        <v>0</v>
      </c>
      <c r="B195" s="44">
        <f>'Année 1 Maquette'!C195</f>
        <v>0</v>
      </c>
      <c r="C195" s="43">
        <f>'Année 1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7"/>
      <c r="T195" s="49"/>
    </row>
    <row r="196" spans="1:20" ht="30.6" customHeight="1" x14ac:dyDescent="0.55000000000000004">
      <c r="A196" s="44">
        <f>'Année 1 Maquette'!B196</f>
        <v>0</v>
      </c>
      <c r="B196" s="44">
        <f>'Année 1 Maquette'!C196</f>
        <v>0</v>
      </c>
      <c r="C196" s="43">
        <f>'Année 1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7"/>
      <c r="T196" s="49"/>
    </row>
    <row r="197" spans="1:20" ht="30.6" customHeight="1" x14ac:dyDescent="0.55000000000000004">
      <c r="A197" s="44">
        <f>'Année 1 Maquette'!B197</f>
        <v>0</v>
      </c>
      <c r="B197" s="44">
        <f>'Année 1 Maquette'!C197</f>
        <v>0</v>
      </c>
      <c r="C197" s="43">
        <f>'Année 1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7"/>
      <c r="T197" s="49"/>
    </row>
    <row r="198" spans="1:20" ht="30.6" customHeight="1" x14ac:dyDescent="0.55000000000000004">
      <c r="A198" s="44">
        <f>'Année 1 Maquette'!B198</f>
        <v>0</v>
      </c>
      <c r="B198" s="44">
        <f>'Année 1 Maquette'!C198</f>
        <v>0</v>
      </c>
      <c r="C198" s="43">
        <f>'Année 1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7"/>
      <c r="T198" s="49"/>
    </row>
    <row r="199" spans="1:20" ht="30.6" customHeight="1" x14ac:dyDescent="0.55000000000000004">
      <c r="A199" s="44">
        <f>'Année 1 Maquette'!B199</f>
        <v>0</v>
      </c>
      <c r="B199" s="44">
        <f>'Année 1 Maquette'!C199</f>
        <v>0</v>
      </c>
      <c r="C199" s="43">
        <f>'Année 1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7"/>
      <c r="T199" s="49"/>
    </row>
    <row r="200" spans="1:20" ht="30.6" customHeight="1" x14ac:dyDescent="0.55000000000000004">
      <c r="A200" s="44">
        <f>'Année 1 Maquette'!B200</f>
        <v>0</v>
      </c>
      <c r="B200" s="44">
        <f>'Année 1 Maquette'!C200</f>
        <v>0</v>
      </c>
      <c r="C200" s="43">
        <f>'Année 1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7"/>
      <c r="T200" s="49"/>
    </row>
    <row r="201" spans="1:20" ht="30.6" customHeight="1" x14ac:dyDescent="0.55000000000000004">
      <c r="A201" s="44">
        <f>'Année 1 Maquette'!B201</f>
        <v>0</v>
      </c>
      <c r="B201" s="44">
        <f>'Année 1 Maquette'!C201</f>
        <v>0</v>
      </c>
      <c r="C201" s="43">
        <f>'Année 1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7"/>
      <c r="T201" s="49"/>
    </row>
    <row r="202" spans="1:20" ht="30.6" customHeight="1" x14ac:dyDescent="0.55000000000000004">
      <c r="A202" s="44">
        <f>'Année 1 Maquette'!B202</f>
        <v>0</v>
      </c>
      <c r="B202" s="44">
        <f>'Année 1 Maquette'!C202</f>
        <v>0</v>
      </c>
      <c r="C202" s="43">
        <f>'Année 1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7"/>
      <c r="T202" s="49"/>
    </row>
    <row r="203" spans="1:20" ht="30.6" customHeight="1" x14ac:dyDescent="0.55000000000000004">
      <c r="A203" s="44">
        <f>'Année 1 Maquette'!B203</f>
        <v>0</v>
      </c>
      <c r="B203" s="44">
        <f>'Année 1 Maquette'!C203</f>
        <v>0</v>
      </c>
      <c r="C203" s="43">
        <f>'Année 1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7"/>
      <c r="T203" s="49"/>
    </row>
    <row r="204" spans="1:20" ht="30.6" customHeight="1" x14ac:dyDescent="0.55000000000000004">
      <c r="A204" s="44">
        <f>'Année 1 Maquette'!B204</f>
        <v>0</v>
      </c>
      <c r="B204" s="44">
        <f>'Année 1 Maquette'!C204</f>
        <v>0</v>
      </c>
      <c r="C204" s="43">
        <f>'Année 1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7"/>
      <c r="T204" s="49"/>
    </row>
    <row r="205" spans="1:20" ht="30.6" customHeight="1" x14ac:dyDescent="0.55000000000000004">
      <c r="A205" s="44">
        <f>'Année 1 Maquette'!B205</f>
        <v>0</v>
      </c>
      <c r="B205" s="44">
        <f>'Année 1 Maquette'!C205</f>
        <v>0</v>
      </c>
      <c r="C205" s="43">
        <f>'Année 1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7"/>
      <c r="T205" s="49"/>
    </row>
    <row r="206" spans="1:20" ht="30.6" customHeight="1" x14ac:dyDescent="0.55000000000000004">
      <c r="A206" s="44">
        <f>'Année 1 Maquette'!B206</f>
        <v>0</v>
      </c>
      <c r="B206" s="44">
        <f>'Année 1 Maquette'!C206</f>
        <v>0</v>
      </c>
      <c r="C206" s="43">
        <f>'Année 1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7"/>
      <c r="T206" s="49"/>
    </row>
    <row r="207" spans="1:20" ht="30.6" customHeight="1" x14ac:dyDescent="0.55000000000000004">
      <c r="A207" s="44">
        <f>'Année 1 Maquette'!B207</f>
        <v>0</v>
      </c>
      <c r="B207" s="44">
        <f>'Année 1 Maquette'!C207</f>
        <v>0</v>
      </c>
      <c r="C207" s="43">
        <f>'Année 1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7"/>
      <c r="T207" s="49"/>
    </row>
    <row r="208" spans="1:20" ht="30.6" customHeight="1" x14ac:dyDescent="0.55000000000000004">
      <c r="A208" s="44">
        <f>'Année 1 Maquette'!B208</f>
        <v>0</v>
      </c>
      <c r="B208" s="44">
        <f>'Année 1 Maquette'!C208</f>
        <v>0</v>
      </c>
      <c r="C208" s="43">
        <f>'Année 1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7"/>
      <c r="T208" s="49"/>
    </row>
    <row r="209" spans="1:20" ht="30.6" customHeight="1" x14ac:dyDescent="0.55000000000000004">
      <c r="A209" s="44">
        <f>'Année 1 Maquette'!B209</f>
        <v>0</v>
      </c>
      <c r="B209" s="44">
        <f>'Année 1 Maquette'!C209</f>
        <v>0</v>
      </c>
      <c r="C209" s="43">
        <f>'Année 1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7"/>
      <c r="T209" s="49"/>
    </row>
    <row r="210" spans="1:20" ht="30.6" customHeight="1" x14ac:dyDescent="0.55000000000000004">
      <c r="A210" s="44">
        <f>'Année 1 Maquette'!B210</f>
        <v>0</v>
      </c>
      <c r="B210" s="44">
        <f>'Année 1 Maquette'!C210</f>
        <v>0</v>
      </c>
      <c r="C210" s="43">
        <f>'Année 1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7"/>
      <c r="T210" s="49"/>
    </row>
    <row r="211" spans="1:20" ht="30.6" customHeight="1" x14ac:dyDescent="0.55000000000000004">
      <c r="A211" s="44">
        <f>'Année 1 Maquette'!B211</f>
        <v>0</v>
      </c>
      <c r="B211" s="44">
        <f>'Année 1 Maquette'!C211</f>
        <v>0</v>
      </c>
      <c r="C211" s="43">
        <f>'Année 1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7"/>
      <c r="T211" s="49"/>
    </row>
    <row r="212" spans="1:20" ht="30.6" customHeight="1" x14ac:dyDescent="0.55000000000000004">
      <c r="A212" s="44">
        <f>'Année 1 Maquette'!B212</f>
        <v>0</v>
      </c>
      <c r="B212" s="44">
        <f>'Année 1 Maquette'!C212</f>
        <v>0</v>
      </c>
      <c r="C212" s="43">
        <f>'Année 1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7"/>
      <c r="T212" s="49"/>
    </row>
    <row r="213" spans="1:20" ht="30.6" customHeight="1" x14ac:dyDescent="0.55000000000000004">
      <c r="A213" s="44">
        <f>'Année 1 Maquette'!B213</f>
        <v>0</v>
      </c>
      <c r="B213" s="44">
        <f>'Année 1 Maquette'!C213</f>
        <v>0</v>
      </c>
      <c r="C213" s="43">
        <f>'Année 1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7"/>
      <c r="T213" s="49"/>
    </row>
    <row r="214" spans="1:20" ht="30.6" customHeight="1" x14ac:dyDescent="0.55000000000000004">
      <c r="A214" s="44">
        <f>'Année 1 Maquette'!B214</f>
        <v>0</v>
      </c>
      <c r="B214" s="44">
        <f>'Année 1 Maquette'!C214</f>
        <v>0</v>
      </c>
      <c r="C214" s="43">
        <f>'Année 1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7"/>
      <c r="T214" s="49"/>
    </row>
    <row r="215" spans="1:20" ht="30.6" customHeight="1" x14ac:dyDescent="0.55000000000000004">
      <c r="A215" s="44">
        <f>'Année 1 Maquette'!B215</f>
        <v>0</v>
      </c>
      <c r="B215" s="44">
        <f>'Année 1 Maquette'!C215</f>
        <v>0</v>
      </c>
      <c r="C215" s="43">
        <f>'Année 1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7"/>
      <c r="T215" s="49"/>
    </row>
    <row r="216" spans="1:20" ht="30.6" customHeight="1" x14ac:dyDescent="0.55000000000000004">
      <c r="A216" s="44">
        <f>'Année 1 Maquette'!B216</f>
        <v>0</v>
      </c>
      <c r="B216" s="44">
        <f>'Année 1 Maquette'!C216</f>
        <v>0</v>
      </c>
      <c r="C216" s="43">
        <f>'Année 1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7"/>
      <c r="T216" s="49"/>
    </row>
    <row r="217" spans="1:20" ht="30.6" customHeight="1" x14ac:dyDescent="0.55000000000000004">
      <c r="A217" s="44">
        <f>'Année 1 Maquette'!B217</f>
        <v>0</v>
      </c>
      <c r="B217" s="44">
        <f>'Année 1 Maquette'!C217</f>
        <v>0</v>
      </c>
      <c r="C217" s="43">
        <f>'Année 1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7"/>
      <c r="T217" s="49"/>
    </row>
    <row r="218" spans="1:20" ht="30.6" customHeight="1" x14ac:dyDescent="0.55000000000000004">
      <c r="A218" s="44">
        <f>'Année 1 Maquette'!B218</f>
        <v>0</v>
      </c>
      <c r="B218" s="44">
        <f>'Année 1 Maquette'!C218</f>
        <v>0</v>
      </c>
      <c r="C218" s="43">
        <f>'Année 1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7"/>
      <c r="T218" s="49"/>
    </row>
    <row r="219" spans="1:20" ht="30.6" customHeight="1" x14ac:dyDescent="0.55000000000000004">
      <c r="A219" s="44">
        <f>'Année 1 Maquette'!B219</f>
        <v>0</v>
      </c>
      <c r="B219" s="44">
        <f>'Année 1 Maquette'!C219</f>
        <v>0</v>
      </c>
      <c r="C219" s="43">
        <f>'Année 1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7"/>
      <c r="T219" s="49"/>
    </row>
    <row r="220" spans="1:20" ht="30.6" customHeight="1" x14ac:dyDescent="0.55000000000000004">
      <c r="A220" s="44">
        <f>'Année 1 Maquette'!B220</f>
        <v>0</v>
      </c>
      <c r="B220" s="44">
        <f>'Année 1 Maquette'!C220</f>
        <v>0</v>
      </c>
      <c r="C220" s="43">
        <f>'Année 1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7"/>
      <c r="T220" s="49"/>
    </row>
    <row r="221" spans="1:20" ht="30.6" customHeight="1" x14ac:dyDescent="0.55000000000000004">
      <c r="A221" s="44">
        <f>'Année 1 Maquette'!B221</f>
        <v>0</v>
      </c>
      <c r="B221" s="44">
        <f>'Année 1 Maquette'!C221</f>
        <v>0</v>
      </c>
      <c r="C221" s="43">
        <f>'Année 1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7"/>
      <c r="T221" s="49"/>
    </row>
    <row r="222" spans="1:20" ht="30.6" customHeight="1" x14ac:dyDescent="0.55000000000000004">
      <c r="A222" s="44">
        <f>'Année 1 Maquette'!B222</f>
        <v>0</v>
      </c>
      <c r="B222" s="44">
        <f>'Année 1 Maquette'!C222</f>
        <v>0</v>
      </c>
      <c r="C222" s="43">
        <f>'Année 1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7"/>
      <c r="T222" s="49"/>
    </row>
    <row r="223" spans="1:20" ht="30.6" customHeight="1" x14ac:dyDescent="0.55000000000000004">
      <c r="A223" s="44">
        <f>'Année 1 Maquette'!B223</f>
        <v>0</v>
      </c>
      <c r="B223" s="44">
        <f>'Année 1 Maquette'!C223</f>
        <v>0</v>
      </c>
      <c r="C223" s="43">
        <f>'Année 1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7"/>
      <c r="T223" s="49"/>
    </row>
    <row r="224" spans="1:20" ht="30.6" customHeight="1" x14ac:dyDescent="0.55000000000000004">
      <c r="A224" s="44">
        <f>'Année 1 Maquette'!B224</f>
        <v>0</v>
      </c>
      <c r="B224" s="44">
        <f>'Année 1 Maquette'!C224</f>
        <v>0</v>
      </c>
      <c r="C224" s="43">
        <f>'Année 1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7"/>
      <c r="T224" s="49"/>
    </row>
    <row r="225" spans="1:20" ht="30.6" customHeight="1" x14ac:dyDescent="0.55000000000000004">
      <c r="A225" s="44">
        <f>'Année 1 Maquette'!B225</f>
        <v>0</v>
      </c>
      <c r="B225" s="44">
        <f>'Année 1 Maquette'!C225</f>
        <v>0</v>
      </c>
      <c r="C225" s="43">
        <f>'Année 1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7"/>
      <c r="T225" s="49"/>
    </row>
    <row r="226" spans="1:20" ht="30.6" customHeight="1" x14ac:dyDescent="0.55000000000000004">
      <c r="A226" s="44">
        <f>'Année 1 Maquette'!B226</f>
        <v>0</v>
      </c>
      <c r="B226" s="44">
        <f>'Année 1 Maquette'!C226</f>
        <v>0</v>
      </c>
      <c r="C226" s="43">
        <f>'Année 1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7"/>
      <c r="T226" s="49"/>
    </row>
    <row r="227" spans="1:20" ht="30.6" customHeight="1" x14ac:dyDescent="0.55000000000000004">
      <c r="A227" s="44">
        <f>'Année 1 Maquette'!B227</f>
        <v>0</v>
      </c>
      <c r="B227" s="44">
        <f>'Année 1 Maquette'!C227</f>
        <v>0</v>
      </c>
      <c r="C227" s="43">
        <f>'Année 1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7"/>
      <c r="T227" s="49"/>
    </row>
    <row r="228" spans="1:20" ht="30.6" customHeight="1" x14ac:dyDescent="0.55000000000000004">
      <c r="A228" s="44">
        <f>'Année 1 Maquette'!B228</f>
        <v>0</v>
      </c>
      <c r="B228" s="44">
        <f>'Année 1 Maquette'!C228</f>
        <v>0</v>
      </c>
      <c r="C228" s="43">
        <f>'Année 1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7"/>
      <c r="T228" s="49"/>
    </row>
    <row r="229" spans="1:20" ht="30.6" customHeight="1" x14ac:dyDescent="0.55000000000000004">
      <c r="A229" s="44">
        <f>'Année 1 Maquette'!B229</f>
        <v>0</v>
      </c>
      <c r="B229" s="44">
        <f>'Année 1 Maquette'!C229</f>
        <v>0</v>
      </c>
      <c r="C229" s="43">
        <f>'Année 1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7"/>
      <c r="T229" s="49"/>
    </row>
    <row r="230" spans="1:20" ht="30.6" customHeight="1" x14ac:dyDescent="0.55000000000000004">
      <c r="A230" s="44">
        <f>'Année 1 Maquette'!B230</f>
        <v>0</v>
      </c>
      <c r="B230" s="44">
        <f>'Année 1 Maquette'!C230</f>
        <v>0</v>
      </c>
      <c r="C230" s="43">
        <f>'Année 1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7"/>
      <c r="T230" s="49"/>
    </row>
    <row r="231" spans="1:20" ht="30.6" customHeight="1" x14ac:dyDescent="0.55000000000000004">
      <c r="A231" s="44">
        <f>'Année 1 Maquette'!B231</f>
        <v>0</v>
      </c>
      <c r="B231" s="44">
        <f>'Année 1 Maquette'!C231</f>
        <v>0</v>
      </c>
      <c r="C231" s="43">
        <f>'Année 1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7"/>
      <c r="T231" s="49"/>
    </row>
    <row r="232" spans="1:20" ht="30.6" customHeight="1" x14ac:dyDescent="0.55000000000000004">
      <c r="A232" s="44">
        <f>'Année 1 Maquette'!B232</f>
        <v>0</v>
      </c>
      <c r="B232" s="44">
        <f>'Année 1 Maquette'!C232</f>
        <v>0</v>
      </c>
      <c r="C232" s="43">
        <f>'Année 1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7"/>
      <c r="T232" s="49"/>
    </row>
    <row r="233" spans="1:20" ht="30.6" customHeight="1" x14ac:dyDescent="0.55000000000000004">
      <c r="A233" s="44">
        <f>'Année 1 Maquette'!B233</f>
        <v>0</v>
      </c>
      <c r="B233" s="44">
        <f>'Année 1 Maquette'!C233</f>
        <v>0</v>
      </c>
      <c r="C233" s="43">
        <f>'Année 1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7"/>
      <c r="T233" s="49"/>
    </row>
    <row r="234" spans="1:20" ht="30.6" customHeight="1" x14ac:dyDescent="0.55000000000000004">
      <c r="A234" s="44">
        <f>'Année 1 Maquette'!B234</f>
        <v>0</v>
      </c>
      <c r="B234" s="44">
        <f>'Année 1 Maquette'!C234</f>
        <v>0</v>
      </c>
      <c r="C234" s="43">
        <f>'Année 1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7"/>
      <c r="T234" s="49"/>
    </row>
    <row r="235" spans="1:20" ht="30.6" customHeight="1" x14ac:dyDescent="0.55000000000000004">
      <c r="A235" s="44">
        <f>'Année 1 Maquette'!B235</f>
        <v>0</v>
      </c>
      <c r="B235" s="44">
        <f>'Année 1 Maquette'!C235</f>
        <v>0</v>
      </c>
      <c r="C235" s="43">
        <f>'Année 1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7"/>
      <c r="T235" s="49"/>
    </row>
    <row r="236" spans="1:20" ht="30.6" customHeight="1" x14ac:dyDescent="0.55000000000000004">
      <c r="A236" s="44">
        <f>'Année 1 Maquette'!B236</f>
        <v>0</v>
      </c>
      <c r="B236" s="44">
        <f>'Année 1 Maquette'!C236</f>
        <v>0</v>
      </c>
      <c r="C236" s="43">
        <f>'Année 1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7"/>
      <c r="T236" s="49"/>
    </row>
    <row r="237" spans="1:20" ht="30.6" customHeight="1" x14ac:dyDescent="0.55000000000000004">
      <c r="A237" s="44">
        <f>'Année 1 Maquette'!B237</f>
        <v>0</v>
      </c>
      <c r="B237" s="44">
        <f>'Année 1 Maquette'!C237</f>
        <v>0</v>
      </c>
      <c r="C237" s="43">
        <f>'Année 1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7"/>
      <c r="T237" s="49"/>
    </row>
    <row r="238" spans="1:20" ht="30.6" customHeight="1" x14ac:dyDescent="0.55000000000000004">
      <c r="A238" s="44">
        <f>'Année 1 Maquette'!B238</f>
        <v>0</v>
      </c>
      <c r="B238" s="44">
        <f>'Année 1 Maquette'!C238</f>
        <v>0</v>
      </c>
      <c r="C238" s="43">
        <f>'Année 1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7"/>
      <c r="T238" s="49"/>
    </row>
    <row r="239" spans="1:20" ht="30.6" customHeight="1" x14ac:dyDescent="0.55000000000000004">
      <c r="A239" s="44">
        <f>'Année 1 Maquette'!B239</f>
        <v>0</v>
      </c>
      <c r="B239" s="44">
        <f>'Année 1 Maquette'!C239</f>
        <v>0</v>
      </c>
      <c r="C239" s="43">
        <f>'Année 1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7"/>
      <c r="T239" s="49"/>
    </row>
    <row r="240" spans="1:20" ht="30.6" customHeight="1" x14ac:dyDescent="0.55000000000000004">
      <c r="A240" s="44">
        <f>'Année 1 Maquette'!B240</f>
        <v>0</v>
      </c>
      <c r="B240" s="44">
        <f>'Année 1 Maquette'!C240</f>
        <v>0</v>
      </c>
      <c r="C240" s="43">
        <f>'Année 1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7"/>
      <c r="T240" s="49"/>
    </row>
    <row r="241" spans="1:20" ht="30.6" customHeight="1" x14ac:dyDescent="0.55000000000000004">
      <c r="A241" s="44">
        <f>'Année 1 Maquette'!B241</f>
        <v>0</v>
      </c>
      <c r="B241" s="44">
        <f>'Année 1 Maquette'!C241</f>
        <v>0</v>
      </c>
      <c r="C241" s="43">
        <f>'Année 1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7"/>
      <c r="T241" s="49"/>
    </row>
    <row r="242" spans="1:20" ht="30.6" customHeight="1" x14ac:dyDescent="0.55000000000000004">
      <c r="A242" s="44">
        <f>'Année 1 Maquette'!B242</f>
        <v>0</v>
      </c>
      <c r="B242" s="44">
        <f>'Année 1 Maquette'!C242</f>
        <v>0</v>
      </c>
      <c r="C242" s="43">
        <f>'Année 1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7"/>
      <c r="T242" s="49"/>
    </row>
    <row r="243" spans="1:20" ht="30.6" customHeight="1" x14ac:dyDescent="0.55000000000000004">
      <c r="A243" s="44">
        <f>'Année 1 Maquette'!B243</f>
        <v>0</v>
      </c>
      <c r="B243" s="44">
        <f>'Année 1 Maquette'!C243</f>
        <v>0</v>
      </c>
      <c r="C243" s="43">
        <f>'Année 1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7"/>
      <c r="T243" s="49"/>
    </row>
    <row r="244" spans="1:20" ht="30.6" customHeight="1" x14ac:dyDescent="0.55000000000000004">
      <c r="A244" s="44">
        <f>'Année 1 Maquette'!B244</f>
        <v>0</v>
      </c>
      <c r="B244" s="44">
        <f>'Année 1 Maquette'!C244</f>
        <v>0</v>
      </c>
      <c r="C244" s="43">
        <f>'Année 1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7"/>
      <c r="T244" s="49"/>
    </row>
    <row r="245" spans="1:20" ht="30.6" customHeight="1" x14ac:dyDescent="0.55000000000000004">
      <c r="A245" s="44">
        <f>'Année 1 Maquette'!B245</f>
        <v>0</v>
      </c>
      <c r="B245" s="44">
        <f>'Année 1 Maquette'!C245</f>
        <v>0</v>
      </c>
      <c r="C245" s="43">
        <f>'Année 1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7"/>
      <c r="T245" s="49"/>
    </row>
    <row r="246" spans="1:20" ht="30.6" customHeight="1" x14ac:dyDescent="0.55000000000000004">
      <c r="A246" s="44">
        <f>'Année 1 Maquette'!B246</f>
        <v>0</v>
      </c>
      <c r="B246" s="44">
        <f>'Année 1 Maquette'!C246</f>
        <v>0</v>
      </c>
      <c r="C246" s="43">
        <f>'Année 1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7"/>
      <c r="T246" s="49"/>
    </row>
    <row r="247" spans="1:20" ht="30.6" customHeight="1" x14ac:dyDescent="0.55000000000000004">
      <c r="A247" s="44">
        <f>'Année 1 Maquette'!B247</f>
        <v>0</v>
      </c>
      <c r="B247" s="44">
        <f>'Année 1 Maquette'!C247</f>
        <v>0</v>
      </c>
      <c r="C247" s="43">
        <f>'Année 1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7"/>
      <c r="T247" s="49"/>
    </row>
    <row r="248" spans="1:20" ht="30.6" customHeight="1" x14ac:dyDescent="0.55000000000000004">
      <c r="A248" s="44">
        <f>'Année 1 Maquette'!B248</f>
        <v>0</v>
      </c>
      <c r="B248" s="44">
        <f>'Année 1 Maquette'!C248</f>
        <v>0</v>
      </c>
      <c r="C248" s="43">
        <f>'Année 1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7"/>
      <c r="T248" s="49"/>
    </row>
    <row r="249" spans="1:20" ht="30.6" customHeight="1" x14ac:dyDescent="0.55000000000000004">
      <c r="A249" s="44">
        <f>'Année 1 Maquette'!B249</f>
        <v>0</v>
      </c>
      <c r="B249" s="44">
        <f>'Année 1 Maquette'!C249</f>
        <v>0</v>
      </c>
      <c r="C249" s="43">
        <f>'Année 1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7"/>
      <c r="T249" s="49"/>
    </row>
    <row r="250" spans="1:20" ht="30.6" customHeight="1" x14ac:dyDescent="0.55000000000000004">
      <c r="A250" s="44">
        <f>'Année 1 Maquette'!B250</f>
        <v>0</v>
      </c>
      <c r="B250" s="44">
        <f>'Année 1 Maquette'!C250</f>
        <v>0</v>
      </c>
      <c r="C250" s="43">
        <f>'Année 1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7"/>
      <c r="T250" s="49"/>
    </row>
    <row r="251" spans="1:20" ht="30.6" customHeight="1" x14ac:dyDescent="0.55000000000000004">
      <c r="A251" s="44">
        <f>'Année 1 Maquette'!B251</f>
        <v>0</v>
      </c>
      <c r="B251" s="44">
        <f>'Année 1 Maquette'!C251</f>
        <v>0</v>
      </c>
      <c r="C251" s="43">
        <f>'Année 1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7"/>
      <c r="T251" s="49"/>
    </row>
    <row r="252" spans="1:20" ht="30.6" customHeight="1" x14ac:dyDescent="0.55000000000000004">
      <c r="A252" s="44">
        <f>'Année 1 Maquette'!B252</f>
        <v>0</v>
      </c>
      <c r="B252" s="44">
        <f>'Année 1 Maquette'!C252</f>
        <v>0</v>
      </c>
      <c r="C252" s="43">
        <f>'Année 1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7"/>
      <c r="T252" s="49"/>
    </row>
    <row r="253" spans="1:20" ht="30.6" customHeight="1" x14ac:dyDescent="0.55000000000000004">
      <c r="A253" s="44">
        <f>'Année 1 Maquette'!B253</f>
        <v>0</v>
      </c>
      <c r="B253" s="44">
        <f>'Année 1 Maquette'!C253</f>
        <v>0</v>
      </c>
      <c r="C253" s="43">
        <f>'Année 1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7"/>
      <c r="T253" s="49"/>
    </row>
    <row r="254" spans="1:20" ht="30.6" customHeight="1" x14ac:dyDescent="0.55000000000000004">
      <c r="A254" s="44">
        <f>'Année 1 Maquette'!B254</f>
        <v>0</v>
      </c>
      <c r="B254" s="44">
        <f>'Année 1 Maquette'!C254</f>
        <v>0</v>
      </c>
      <c r="C254" s="43">
        <f>'Année 1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7"/>
      <c r="T254" s="49"/>
    </row>
    <row r="255" spans="1:20" ht="30.6" customHeight="1" x14ac:dyDescent="0.55000000000000004">
      <c r="A255" s="44">
        <f>'Année 1 Maquette'!B255</f>
        <v>0</v>
      </c>
      <c r="B255" s="44">
        <f>'Année 1 Maquette'!C255</f>
        <v>0</v>
      </c>
      <c r="C255" s="43">
        <f>'Année 1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7"/>
      <c r="T255" s="49"/>
    </row>
    <row r="256" spans="1:20" ht="30.6" customHeight="1" x14ac:dyDescent="0.55000000000000004">
      <c r="A256" s="44">
        <f>'Année 1 Maquette'!B256</f>
        <v>0</v>
      </c>
      <c r="B256" s="44">
        <f>'Année 1 Maquette'!C256</f>
        <v>0</v>
      </c>
      <c r="C256" s="43">
        <f>'Année 1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7"/>
      <c r="T256" s="49"/>
    </row>
    <row r="257" spans="1:20" ht="30.6" customHeight="1" x14ac:dyDescent="0.55000000000000004">
      <c r="A257" s="44">
        <f>'Année 1 Maquette'!B257</f>
        <v>0</v>
      </c>
      <c r="B257" s="44">
        <f>'Année 1 Maquette'!C257</f>
        <v>0</v>
      </c>
      <c r="C257" s="43">
        <f>'Année 1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7"/>
      <c r="T257" s="49"/>
    </row>
    <row r="258" spans="1:20" ht="30.6" customHeight="1" x14ac:dyDescent="0.55000000000000004">
      <c r="A258" s="44">
        <f>'Année 1 Maquette'!B258</f>
        <v>0</v>
      </c>
      <c r="B258" s="44">
        <f>'Année 1 Maquette'!C258</f>
        <v>0</v>
      </c>
      <c r="C258" s="43">
        <f>'Année 1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7"/>
      <c r="T258" s="49"/>
    </row>
    <row r="259" spans="1:20" ht="30.6" customHeight="1" x14ac:dyDescent="0.55000000000000004">
      <c r="A259" s="44">
        <f>'Année 1 Maquette'!B259</f>
        <v>0</v>
      </c>
      <c r="B259" s="44">
        <f>'Année 1 Maquette'!C259</f>
        <v>0</v>
      </c>
      <c r="C259" s="43">
        <f>'Année 1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7"/>
      <c r="T259" s="49"/>
    </row>
    <row r="260" spans="1:20" ht="30.6" customHeight="1" x14ac:dyDescent="0.55000000000000004">
      <c r="A260" s="44">
        <f>'Année 1 Maquette'!B260</f>
        <v>0</v>
      </c>
      <c r="B260" s="44">
        <f>'Année 1 Maquette'!C260</f>
        <v>0</v>
      </c>
      <c r="C260" s="43">
        <f>'Année 1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7"/>
      <c r="T260" s="49"/>
    </row>
    <row r="261" spans="1:20" ht="30.6" customHeight="1" x14ac:dyDescent="0.55000000000000004">
      <c r="A261" s="44">
        <f>'Année 1 Maquette'!B261</f>
        <v>0</v>
      </c>
      <c r="B261" s="44">
        <f>'Année 1 Maquette'!C261</f>
        <v>0</v>
      </c>
      <c r="C261" s="43">
        <f>'Année 1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7"/>
      <c r="T261" s="49"/>
    </row>
    <row r="262" spans="1:20" ht="30.6" customHeight="1" x14ac:dyDescent="0.55000000000000004">
      <c r="A262" s="44">
        <f>'Année 1 Maquette'!B262</f>
        <v>0</v>
      </c>
      <c r="B262" s="44">
        <f>'Année 1 Maquette'!C262</f>
        <v>0</v>
      </c>
      <c r="C262" s="43">
        <f>'Année 1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7"/>
      <c r="T262" s="49"/>
    </row>
    <row r="263" spans="1:20" ht="30.6" customHeight="1" x14ac:dyDescent="0.55000000000000004">
      <c r="A263" s="44">
        <f>'Année 1 Maquette'!B263</f>
        <v>0</v>
      </c>
      <c r="B263" s="44">
        <f>'Année 1 Maquette'!C263</f>
        <v>0</v>
      </c>
      <c r="C263" s="43">
        <f>'Année 1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7"/>
      <c r="T263" s="49"/>
    </row>
    <row r="264" spans="1:20" ht="30.6" customHeight="1" x14ac:dyDescent="0.55000000000000004">
      <c r="A264" s="44">
        <f>'Année 1 Maquette'!B264</f>
        <v>0</v>
      </c>
      <c r="B264" s="44">
        <f>'Année 1 Maquette'!C264</f>
        <v>0</v>
      </c>
      <c r="C264" s="43">
        <f>'Année 1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7"/>
      <c r="T264" s="49"/>
    </row>
    <row r="265" spans="1:20" ht="30.6" customHeight="1" x14ac:dyDescent="0.55000000000000004">
      <c r="A265" s="44">
        <f>'Année 1 Maquette'!B265</f>
        <v>0</v>
      </c>
      <c r="B265" s="44">
        <f>'Année 1 Maquette'!C265</f>
        <v>0</v>
      </c>
      <c r="C265" s="43">
        <f>'Année 1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7"/>
      <c r="T265" s="49"/>
    </row>
    <row r="266" spans="1:20" ht="30.6" customHeight="1" x14ac:dyDescent="0.55000000000000004">
      <c r="A266" s="44">
        <f>'Année 1 Maquette'!B266</f>
        <v>0</v>
      </c>
      <c r="B266" s="44">
        <f>'Année 1 Maquette'!C266</f>
        <v>0</v>
      </c>
      <c r="C266" s="43">
        <f>'Année 1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7"/>
      <c r="T266" s="49"/>
    </row>
    <row r="267" spans="1:20" ht="30.6" customHeight="1" x14ac:dyDescent="0.55000000000000004">
      <c r="A267" s="44">
        <f>'Année 1 Maquette'!B267</f>
        <v>0</v>
      </c>
      <c r="B267" s="44">
        <f>'Année 1 Maquette'!C267</f>
        <v>0</v>
      </c>
      <c r="C267" s="43">
        <f>'Année 1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7"/>
      <c r="T267" s="49"/>
    </row>
    <row r="268" spans="1:20" ht="30.6" customHeight="1" x14ac:dyDescent="0.55000000000000004">
      <c r="A268" s="44">
        <f>'Année 1 Maquette'!B268</f>
        <v>0</v>
      </c>
      <c r="B268" s="44">
        <f>'Année 1 Maquette'!C268</f>
        <v>0</v>
      </c>
      <c r="C268" s="43">
        <f>'Année 1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7"/>
      <c r="T268" s="49"/>
    </row>
    <row r="269" spans="1:20" ht="30.6" customHeight="1" x14ac:dyDescent="0.55000000000000004">
      <c r="A269" s="44">
        <f>'Année 1 Maquette'!B269</f>
        <v>0</v>
      </c>
      <c r="B269" s="44">
        <f>'Année 1 Maquette'!C269</f>
        <v>0</v>
      </c>
      <c r="C269" s="43">
        <f>'Année 1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7"/>
      <c r="T269" s="49"/>
    </row>
    <row r="270" spans="1:20" ht="30.6" customHeight="1" x14ac:dyDescent="0.55000000000000004">
      <c r="A270" s="44">
        <f>'Année 1 Maquette'!B270</f>
        <v>0</v>
      </c>
      <c r="B270" s="44">
        <f>'Année 1 Maquette'!C270</f>
        <v>0</v>
      </c>
      <c r="C270" s="43">
        <f>'Année 1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7"/>
      <c r="T270" s="49"/>
    </row>
    <row r="271" spans="1:20" ht="30.6" customHeight="1" x14ac:dyDescent="0.55000000000000004">
      <c r="A271" s="44">
        <f>'Année 1 Maquette'!B271</f>
        <v>0</v>
      </c>
      <c r="B271" s="44">
        <f>'Année 1 Maquette'!C271</f>
        <v>0</v>
      </c>
      <c r="C271" s="43">
        <f>'Année 1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7"/>
      <c r="T271" s="49"/>
    </row>
    <row r="272" spans="1:20" ht="30.6" customHeight="1" x14ac:dyDescent="0.55000000000000004">
      <c r="A272" s="44">
        <f>'Année 1 Maquette'!B272</f>
        <v>0</v>
      </c>
      <c r="B272" s="44">
        <f>'Année 1 Maquette'!C272</f>
        <v>0</v>
      </c>
      <c r="C272" s="43">
        <f>'Année 1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7"/>
      <c r="T272" s="49"/>
    </row>
    <row r="273" spans="1:20" ht="30.6" customHeight="1" x14ac:dyDescent="0.55000000000000004">
      <c r="A273" s="44">
        <f>'Année 1 Maquette'!B273</f>
        <v>0</v>
      </c>
      <c r="B273" s="44">
        <f>'Année 1 Maquette'!C273</f>
        <v>0</v>
      </c>
      <c r="C273" s="43">
        <f>'Année 1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7"/>
      <c r="T273" s="49"/>
    </row>
    <row r="274" spans="1:20" ht="30.6" customHeight="1" x14ac:dyDescent="0.55000000000000004">
      <c r="A274" s="44">
        <f>'Année 1 Maquette'!B274</f>
        <v>0</v>
      </c>
      <c r="B274" s="44">
        <f>'Année 1 Maquette'!C274</f>
        <v>0</v>
      </c>
      <c r="C274" s="43">
        <f>'Année 1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7"/>
      <c r="T274" s="49"/>
    </row>
    <row r="275" spans="1:20" ht="30.6" customHeight="1" x14ac:dyDescent="0.55000000000000004">
      <c r="A275" s="44">
        <f>'Année 1 Maquette'!B275</f>
        <v>0</v>
      </c>
      <c r="B275" s="44">
        <f>'Année 1 Maquette'!C275</f>
        <v>0</v>
      </c>
      <c r="C275" s="43">
        <f>'Année 1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7"/>
      <c r="T275" s="49"/>
    </row>
    <row r="276" spans="1:20" ht="30.6" customHeight="1" x14ac:dyDescent="0.55000000000000004">
      <c r="A276" s="44">
        <f>'Année 1 Maquette'!B276</f>
        <v>0</v>
      </c>
      <c r="B276" s="44">
        <f>'Année 1 Maquette'!C276</f>
        <v>0</v>
      </c>
      <c r="C276" s="43">
        <f>'Année 1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7"/>
      <c r="T276" s="49"/>
    </row>
    <row r="277" spans="1:20" ht="30.6" customHeight="1" x14ac:dyDescent="0.55000000000000004">
      <c r="A277" s="44">
        <f>'Année 1 Maquette'!B277</f>
        <v>0</v>
      </c>
      <c r="B277" s="44">
        <f>'Année 1 Maquette'!C277</f>
        <v>0</v>
      </c>
      <c r="C277" s="43">
        <f>'Année 1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7"/>
      <c r="T277" s="49"/>
    </row>
    <row r="278" spans="1:20" ht="30.6" customHeight="1" x14ac:dyDescent="0.55000000000000004">
      <c r="A278" s="44">
        <f>'Année 1 Maquette'!B278</f>
        <v>0</v>
      </c>
      <c r="B278" s="44">
        <f>'Année 1 Maquette'!C278</f>
        <v>0</v>
      </c>
      <c r="C278" s="43">
        <f>'Année 1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7"/>
      <c r="T278" s="49"/>
    </row>
    <row r="279" spans="1:20" ht="30.6" customHeight="1" x14ac:dyDescent="0.55000000000000004">
      <c r="A279" s="44">
        <f>'Année 1 Maquette'!B279</f>
        <v>0</v>
      </c>
      <c r="B279" s="44">
        <f>'Année 1 Maquette'!C279</f>
        <v>0</v>
      </c>
      <c r="C279" s="43">
        <f>'Année 1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7"/>
      <c r="T279" s="49"/>
    </row>
    <row r="280" spans="1:20" ht="30.6" customHeight="1" x14ac:dyDescent="0.55000000000000004">
      <c r="A280" s="44">
        <f>'Année 1 Maquette'!B280</f>
        <v>0</v>
      </c>
      <c r="B280" s="44">
        <f>'Année 1 Maquette'!C280</f>
        <v>0</v>
      </c>
      <c r="C280" s="43">
        <f>'Année 1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7"/>
      <c r="T280" s="49"/>
    </row>
    <row r="281" spans="1:20" ht="30.6" customHeight="1" x14ac:dyDescent="0.55000000000000004">
      <c r="A281" s="44">
        <f>'Année 1 Maquette'!B281</f>
        <v>0</v>
      </c>
      <c r="B281" s="44">
        <f>'Année 1 Maquette'!C281</f>
        <v>0</v>
      </c>
      <c r="C281" s="43">
        <f>'Année 1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7"/>
      <c r="T281" s="49"/>
    </row>
    <row r="282" spans="1:20" ht="30.6" customHeight="1" x14ac:dyDescent="0.55000000000000004">
      <c r="A282" s="44">
        <f>'Année 1 Maquette'!B282</f>
        <v>0</v>
      </c>
      <c r="B282" s="44">
        <f>'Année 1 Maquette'!C282</f>
        <v>0</v>
      </c>
      <c r="C282" s="43">
        <f>'Année 1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7"/>
      <c r="T282" s="49"/>
    </row>
    <row r="283" spans="1:20" ht="30.6" customHeight="1" x14ac:dyDescent="0.55000000000000004">
      <c r="A283" s="44">
        <f>'Année 1 Maquette'!B283</f>
        <v>0</v>
      </c>
      <c r="B283" s="44">
        <f>'Année 1 Maquette'!C283</f>
        <v>0</v>
      </c>
      <c r="C283" s="43">
        <f>'Année 1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7"/>
      <c r="T283" s="49"/>
    </row>
    <row r="284" spans="1:20" ht="30.6" customHeight="1" x14ac:dyDescent="0.55000000000000004">
      <c r="A284" s="44">
        <f>'Année 1 Maquette'!B284</f>
        <v>0</v>
      </c>
      <c r="B284" s="44">
        <f>'Année 1 Maquette'!C284</f>
        <v>0</v>
      </c>
      <c r="C284" s="43">
        <f>'Année 1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7"/>
      <c r="T284" s="49"/>
    </row>
    <row r="285" spans="1:20" ht="30.6" customHeight="1" x14ac:dyDescent="0.55000000000000004">
      <c r="A285" s="44">
        <f>'Année 1 Maquette'!B285</f>
        <v>0</v>
      </c>
      <c r="B285" s="44">
        <f>'Année 1 Maquette'!C285</f>
        <v>0</v>
      </c>
      <c r="C285" s="43">
        <f>'Année 1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7"/>
      <c r="T285" s="49"/>
    </row>
    <row r="286" spans="1:20" ht="30.6" customHeight="1" x14ac:dyDescent="0.55000000000000004">
      <c r="A286" s="44">
        <f>'Année 1 Maquette'!B286</f>
        <v>0</v>
      </c>
      <c r="B286" s="44">
        <f>'Année 1 Maquette'!C286</f>
        <v>0</v>
      </c>
      <c r="C286" s="43">
        <f>'Année 1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7"/>
      <c r="T286" s="49"/>
    </row>
    <row r="287" spans="1:20" ht="30.6" customHeight="1" x14ac:dyDescent="0.55000000000000004">
      <c r="A287" s="44">
        <f>'Année 1 Maquette'!B287</f>
        <v>0</v>
      </c>
      <c r="B287" s="44">
        <f>'Année 1 Maquette'!C287</f>
        <v>0</v>
      </c>
      <c r="C287" s="43">
        <f>'Année 1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7"/>
      <c r="T287" s="49"/>
    </row>
    <row r="288" spans="1:20" ht="30.6" customHeight="1" x14ac:dyDescent="0.55000000000000004">
      <c r="A288" s="44">
        <f>'Année 1 Maquette'!B288</f>
        <v>0</v>
      </c>
      <c r="B288" s="44">
        <f>'Année 1 Maquette'!C288</f>
        <v>0</v>
      </c>
      <c r="C288" s="43">
        <f>'Année 1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7"/>
      <c r="T288" s="49"/>
    </row>
    <row r="289" spans="1:20" ht="30.6" customHeight="1" x14ac:dyDescent="0.55000000000000004">
      <c r="A289" s="44">
        <f>'Année 1 Maquette'!B289</f>
        <v>0</v>
      </c>
      <c r="B289" s="44">
        <f>'Année 1 Maquette'!C289</f>
        <v>0</v>
      </c>
      <c r="C289" s="43">
        <f>'Année 1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7"/>
      <c r="T289" s="49"/>
    </row>
    <row r="290" spans="1:20" ht="30.6" customHeight="1" x14ac:dyDescent="0.55000000000000004">
      <c r="A290" s="44">
        <f>'Année 1 Maquette'!B290</f>
        <v>0</v>
      </c>
      <c r="B290" s="44">
        <f>'Année 1 Maquette'!C290</f>
        <v>0</v>
      </c>
      <c r="C290" s="43">
        <f>'Année 1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7"/>
      <c r="T290" s="49"/>
    </row>
    <row r="291" spans="1:20" ht="30.6" customHeight="1" x14ac:dyDescent="0.55000000000000004">
      <c r="A291" s="44">
        <f>'Année 1 Maquette'!B291</f>
        <v>0</v>
      </c>
      <c r="B291" s="44">
        <f>'Année 1 Maquette'!C291</f>
        <v>0</v>
      </c>
      <c r="C291" s="43">
        <f>'Année 1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7"/>
      <c r="T291" s="49"/>
    </row>
    <row r="292" spans="1:20" ht="30.6" customHeight="1" x14ac:dyDescent="0.55000000000000004">
      <c r="A292" s="44">
        <f>'Année 1 Maquette'!B292</f>
        <v>0</v>
      </c>
      <c r="B292" s="44">
        <f>'Année 1 Maquette'!C292</f>
        <v>0</v>
      </c>
      <c r="C292" s="43">
        <f>'Année 1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7"/>
      <c r="T292" s="49"/>
    </row>
    <row r="293" spans="1:20" ht="30.6" customHeight="1" x14ac:dyDescent="0.55000000000000004">
      <c r="A293" s="44">
        <f>'Année 1 Maquette'!B293</f>
        <v>0</v>
      </c>
      <c r="B293" s="44">
        <f>'Année 1 Maquette'!C293</f>
        <v>0</v>
      </c>
      <c r="C293" s="43">
        <f>'Année 1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7"/>
      <c r="T293" s="49"/>
    </row>
    <row r="294" spans="1:20" ht="30.6" customHeight="1" x14ac:dyDescent="0.55000000000000004">
      <c r="A294" s="44">
        <f>'Année 1 Maquette'!B294</f>
        <v>0</v>
      </c>
      <c r="B294" s="44">
        <f>'Année 1 Maquette'!C294</f>
        <v>0</v>
      </c>
      <c r="C294" s="43">
        <f>'Année 1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7"/>
      <c r="T294" s="49"/>
    </row>
    <row r="295" spans="1:20" ht="30.6" customHeight="1" x14ac:dyDescent="0.55000000000000004">
      <c r="A295" s="44">
        <f>'Année 1 Maquette'!B295</f>
        <v>0</v>
      </c>
      <c r="B295" s="44">
        <f>'Année 1 Maquette'!C295</f>
        <v>0</v>
      </c>
      <c r="C295" s="43">
        <f>'Année 1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7"/>
      <c r="T295" s="49"/>
    </row>
    <row r="296" spans="1:20" ht="30.6" customHeight="1" x14ac:dyDescent="0.55000000000000004">
      <c r="A296" s="44">
        <f>'Année 1 Maquette'!B296</f>
        <v>0</v>
      </c>
      <c r="B296" s="44">
        <f>'Année 1 Maquette'!C296</f>
        <v>0</v>
      </c>
      <c r="C296" s="43">
        <f>'Année 1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7"/>
      <c r="T296" s="49"/>
    </row>
    <row r="297" spans="1:20" ht="30.6" customHeight="1" x14ac:dyDescent="0.55000000000000004">
      <c r="A297" s="44">
        <f>'Année 1 Maquette'!B297</f>
        <v>0</v>
      </c>
      <c r="B297" s="44">
        <f>'Année 1 Maquette'!C297</f>
        <v>0</v>
      </c>
      <c r="C297" s="43">
        <f>'Année 1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7"/>
      <c r="T297" s="49"/>
    </row>
    <row r="298" spans="1:20" ht="30.6" customHeight="1" x14ac:dyDescent="0.55000000000000004">
      <c r="A298" s="44">
        <f>'Année 1 Maquette'!B298</f>
        <v>0</v>
      </c>
      <c r="B298" s="44">
        <f>'Année 1 Maquette'!C298</f>
        <v>0</v>
      </c>
      <c r="C298" s="43">
        <f>'Année 1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7"/>
      <c r="T298" s="49"/>
    </row>
    <row r="299" spans="1:20" ht="30.6" customHeight="1" x14ac:dyDescent="0.55000000000000004">
      <c r="A299" s="44">
        <f>'Année 1 Maquette'!B299</f>
        <v>0</v>
      </c>
      <c r="B299" s="44">
        <f>'Année 1 Maquette'!C299</f>
        <v>0</v>
      </c>
      <c r="C299" s="43">
        <f>'Année 1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7"/>
      <c r="T299" s="49"/>
    </row>
    <row r="300" spans="1:20" ht="30.6" customHeight="1" x14ac:dyDescent="0.55000000000000004">
      <c r="A300" s="44">
        <f>'Année 1 Maquette'!B300</f>
        <v>0</v>
      </c>
      <c r="B300" s="44">
        <f>'Année 1 Maquette'!C300</f>
        <v>0</v>
      </c>
      <c r="C300" s="43">
        <f>'Année 1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7"/>
      <c r="T300" s="49"/>
    </row>
  </sheetData>
  <sheetProtection algorithmName="SHA-512" hashValue="xsJN5BIoBYvmh3ne/62uHtD3+Vi9fxpYZ/p+NbJqpd94BCnSWcLKYDnCC17l+U6K9LKk6zP1z0k8lWpDgJcikA==" saltValue="Zw5JDySs4FIyPdAFWItdSA==" spinCount="100000" sheet="1" formatCells="0" insertRows="0"/>
  <protectedRanges>
    <protectedRange algorithmName="SHA-512" hashValue="M5p09kHsLuw9i/ifgt6+NSXfB4mHGTn1ebo/kHxxyv5Y10VrreJMZIIzwRopnLNML1Cpqx8oRL6EijrwWJUekQ==" saltValue="1ocZTH0XdsgvhyopSvW7Rw==" spinCount="100000" sqref="T19:T300" name="Commentaires"/>
  </protectedRanges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351" priority="530">
      <formula>$C1="BLOC"</formula>
    </cfRule>
    <cfRule type="expression" dxfId="350" priority="531">
      <formula>$C1="OPTION"</formula>
    </cfRule>
    <cfRule type="expression" dxfId="349" priority="529">
      <formula>$C1="Parcours Pédagogique"</formula>
    </cfRule>
  </conditionalFormatting>
  <conditionalFormatting sqref="A22:C76">
    <cfRule type="expression" dxfId="348" priority="235">
      <formula>$C22="Modification"</formula>
    </cfRule>
    <cfRule type="expression" dxfId="347" priority="236">
      <formula>$C22="Création"</formula>
    </cfRule>
    <cfRule type="expression" dxfId="346" priority="237">
      <formula>$C22="Fermeture"</formula>
    </cfRule>
    <cfRule type="expression" dxfId="345" priority="234">
      <formula>$C22="Modification MCC"</formula>
    </cfRule>
  </conditionalFormatting>
  <conditionalFormatting sqref="A18:T18 A19:B21 P19:S76 A77:S300">
    <cfRule type="expression" dxfId="344" priority="550">
      <formula>$C18="Fermeture"</formula>
    </cfRule>
    <cfRule type="expression" dxfId="343" priority="548">
      <formula>$C18="Création"</formula>
    </cfRule>
    <cfRule type="expression" dxfId="342" priority="543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341" priority="535">
      <formula>$D1="Modification"</formula>
    </cfRule>
    <cfRule type="expression" dxfId="340" priority="540">
      <formula>$D1="Création"</formula>
    </cfRule>
    <cfRule type="expression" dxfId="339" priority="541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338" priority="534">
      <formula>$D1="Modification MCC"</formula>
    </cfRule>
  </conditionalFormatting>
  <conditionalFormatting sqref="C20:J21">
    <cfRule type="expression" dxfId="337" priority="203">
      <formula>$C20="Modification MCC"</formula>
    </cfRule>
    <cfRule type="expression" dxfId="336" priority="206">
      <formula>$C20="Fermeture"</formula>
    </cfRule>
    <cfRule type="expression" dxfId="335" priority="205">
      <formula>$C20="Création"</formula>
    </cfRule>
    <cfRule type="expression" dxfId="334" priority="204">
      <formula>$C20="Modification"</formula>
    </cfRule>
  </conditionalFormatting>
  <conditionalFormatting sqref="C19:O19">
    <cfRule type="expression" dxfId="333" priority="229">
      <formula>$C19="Fermeture"</formula>
    </cfRule>
    <cfRule type="expression" dxfId="332" priority="228">
      <formula>$C19="Création"</formula>
    </cfRule>
    <cfRule type="expression" dxfId="331" priority="227">
      <formula>$C19="Modification"</formula>
    </cfRule>
    <cfRule type="expression" dxfId="330" priority="226">
      <formula>$C19="Modification MCC"</formula>
    </cfRule>
  </conditionalFormatting>
  <conditionalFormatting sqref="D64:D65 N64:O65">
    <cfRule type="expression" dxfId="329" priority="199">
      <formula>$C63="Création"</formula>
    </cfRule>
    <cfRule type="expression" dxfId="328" priority="198">
      <formula>$C63="Modification"</formula>
    </cfRule>
    <cfRule type="expression" dxfId="327" priority="197">
      <formula>$C63="Modification MCC"</formula>
    </cfRule>
    <cfRule type="expression" dxfId="326" priority="200">
      <formula>$C63="Fermeture"</formula>
    </cfRule>
  </conditionalFormatting>
  <conditionalFormatting sqref="D68:D76">
    <cfRule type="expression" dxfId="325" priority="62">
      <formula>$C68="Modification MCC"</formula>
    </cfRule>
    <cfRule type="expression" dxfId="324" priority="63">
      <formula>$C68="Modification"</formula>
    </cfRule>
    <cfRule type="expression" dxfId="323" priority="64">
      <formula>$C68="Création"</formula>
    </cfRule>
    <cfRule type="expression" dxfId="322" priority="65">
      <formula>$C68="Fermeture"</formula>
    </cfRule>
  </conditionalFormatting>
  <conditionalFormatting sqref="D47:J47">
    <cfRule type="expression" dxfId="321" priority="167">
      <formula>$C47="Fermeture"</formula>
    </cfRule>
    <cfRule type="expression" dxfId="320" priority="166">
      <formula>$C47="Création"</formula>
    </cfRule>
    <cfRule type="expression" dxfId="319" priority="165">
      <formula>$C47="Modification"</formula>
    </cfRule>
    <cfRule type="expression" dxfId="318" priority="164">
      <formula>$C47="Modification MCC"</formula>
    </cfRule>
  </conditionalFormatting>
  <conditionalFormatting sqref="D60:J63">
    <cfRule type="expression" dxfId="317" priority="92">
      <formula>$C60="Modification MCC"</formula>
    </cfRule>
    <cfRule type="expression" dxfId="316" priority="93">
      <formula>$C60="Modification"</formula>
    </cfRule>
    <cfRule type="expression" dxfId="315" priority="94">
      <formula>$C60="Création"</formula>
    </cfRule>
    <cfRule type="expression" dxfId="314" priority="95">
      <formula>$C60="Fermeture"</formula>
    </cfRule>
  </conditionalFormatting>
  <conditionalFormatting sqref="D32:M35">
    <cfRule type="expression" dxfId="313" priority="151">
      <formula>$C32="Fermeture"</formula>
    </cfRule>
    <cfRule type="expression" dxfId="312" priority="149">
      <formula>$C32="Modification"</formula>
    </cfRule>
    <cfRule type="expression" dxfId="311" priority="148">
      <formula>$C32="Modification MCC"</formula>
    </cfRule>
    <cfRule type="expression" dxfId="310" priority="150">
      <formula>$C32="Création"</formula>
    </cfRule>
  </conditionalFormatting>
  <conditionalFormatting sqref="D36:M36">
    <cfRule type="expression" dxfId="309" priority="57">
      <formula>$C36="Fermeture"</formula>
    </cfRule>
    <cfRule type="expression" dxfId="308" priority="54">
      <formula>$C36="Modification MCC"</formula>
    </cfRule>
    <cfRule type="expression" dxfId="307" priority="55">
      <formula>$C36="Modification"</formula>
    </cfRule>
    <cfRule type="expression" dxfId="306" priority="56">
      <formula>$C36="Création"</formula>
    </cfRule>
  </conditionalFormatting>
  <conditionalFormatting sqref="D37:M38">
    <cfRule type="expression" dxfId="305" priority="144">
      <formula>$C37="Modification MCC"</formula>
    </cfRule>
    <cfRule type="expression" dxfId="304" priority="145">
      <formula>$C37="Modification"</formula>
    </cfRule>
    <cfRule type="expression" dxfId="303" priority="146">
      <formula>$C37="Création"</formula>
    </cfRule>
    <cfRule type="expression" dxfId="302" priority="147">
      <formula>$C37="Fermeture"</formula>
    </cfRule>
  </conditionalFormatting>
  <conditionalFormatting sqref="D39:M40">
    <cfRule type="expression" dxfId="301" priority="46">
      <formula>$C39="Modification MCC"</formula>
    </cfRule>
    <cfRule type="expression" dxfId="300" priority="47">
      <formula>$C39="Modification"</formula>
    </cfRule>
    <cfRule type="expression" dxfId="299" priority="48">
      <formula>$C39="Création"</formula>
    </cfRule>
    <cfRule type="expression" dxfId="298" priority="49">
      <formula>$C39="Fermeture"</formula>
    </cfRule>
  </conditionalFormatting>
  <conditionalFormatting sqref="D41:M42">
    <cfRule type="expression" dxfId="297" priority="143">
      <formula>$C41="Fermeture"</formula>
    </cfRule>
    <cfRule type="expression" dxfId="296" priority="140">
      <formula>$C41="Modification MCC"</formula>
    </cfRule>
    <cfRule type="expression" dxfId="295" priority="141">
      <formula>$C41="Modification"</formula>
    </cfRule>
    <cfRule type="expression" dxfId="294" priority="142">
      <formula>$C41="Création"</formula>
    </cfRule>
  </conditionalFormatting>
  <conditionalFormatting sqref="D43:M43">
    <cfRule type="expression" dxfId="293" priority="44">
      <formula>$C43="Création"</formula>
    </cfRule>
    <cfRule type="expression" dxfId="292" priority="42">
      <formula>$C43="Modification MCC"</formula>
    </cfRule>
    <cfRule type="expression" dxfId="291" priority="43">
      <formula>$C43="Modification"</formula>
    </cfRule>
    <cfRule type="expression" dxfId="290" priority="45">
      <formula>$C43="Fermeture"</formula>
    </cfRule>
  </conditionalFormatting>
  <conditionalFormatting sqref="D44:M46">
    <cfRule type="expression" dxfId="289" priority="136">
      <formula>$C44="Modification MCC"</formula>
    </cfRule>
    <cfRule type="expression" dxfId="288" priority="137">
      <formula>$C44="Modification"</formula>
    </cfRule>
    <cfRule type="expression" dxfId="287" priority="138">
      <formula>$C44="Création"</formula>
    </cfRule>
    <cfRule type="expression" dxfId="286" priority="139">
      <formula>$C44="Fermeture"</formula>
    </cfRule>
  </conditionalFormatting>
  <conditionalFormatting sqref="D48:M50">
    <cfRule type="expression" dxfId="285" priority="132">
      <formula>$C48="Modification MCC"</formula>
    </cfRule>
    <cfRule type="expression" dxfId="284" priority="133">
      <formula>$C48="Modification"</formula>
    </cfRule>
    <cfRule type="expression" dxfId="283" priority="134">
      <formula>$C48="Création"</formula>
    </cfRule>
    <cfRule type="expression" dxfId="282" priority="135">
      <formula>$C48="Fermeture"</formula>
    </cfRule>
  </conditionalFormatting>
  <conditionalFormatting sqref="D51:M51">
    <cfRule type="expression" dxfId="281" priority="13">
      <formula>$C51="Modification MCC"</formula>
    </cfRule>
    <cfRule type="expression" dxfId="280" priority="14">
      <formula>$C51="Modification"</formula>
    </cfRule>
    <cfRule type="expression" dxfId="279" priority="15">
      <formula>$C51="Création"</formula>
    </cfRule>
    <cfRule type="expression" dxfId="278" priority="16">
      <formula>$C51="Fermeture"</formula>
    </cfRule>
  </conditionalFormatting>
  <conditionalFormatting sqref="D52:M52">
    <cfRule type="expression" dxfId="277" priority="126">
      <formula>$C52="Création"</formula>
    </cfRule>
    <cfRule type="expression" dxfId="276" priority="125">
      <formula>$C52="Modification"</formula>
    </cfRule>
    <cfRule type="expression" dxfId="275" priority="127">
      <formula>$C52="Fermeture"</formula>
    </cfRule>
    <cfRule type="expression" dxfId="274" priority="124">
      <formula>$C52="Modification MCC"</formula>
    </cfRule>
  </conditionalFormatting>
  <conditionalFormatting sqref="D53:M54">
    <cfRule type="expression" dxfId="273" priority="2">
      <formula>$C53="Modification"</formula>
    </cfRule>
    <cfRule type="expression" dxfId="272" priority="3">
      <formula>$C53="Création"</formula>
    </cfRule>
    <cfRule type="expression" dxfId="271" priority="4">
      <formula>$C53="Fermeture"</formula>
    </cfRule>
    <cfRule type="expression" dxfId="270" priority="1">
      <formula>$C53="Modification MCC"</formula>
    </cfRule>
  </conditionalFormatting>
  <conditionalFormatting sqref="D58:M58">
    <cfRule type="expression" dxfId="269" priority="5">
      <formula>$C58="Modification MCC"</formula>
    </cfRule>
    <cfRule type="expression" dxfId="268" priority="6">
      <formula>$C58="Modification"</formula>
    </cfRule>
    <cfRule type="expression" dxfId="267" priority="7">
      <formula>$C58="Création"</formula>
    </cfRule>
    <cfRule type="expression" dxfId="266" priority="8">
      <formula>$C58="Fermeture"</formula>
    </cfRule>
  </conditionalFormatting>
  <conditionalFormatting sqref="D59:M59">
    <cfRule type="expression" dxfId="265" priority="113">
      <formula>$C59="Modification"</formula>
    </cfRule>
    <cfRule type="expression" dxfId="264" priority="114">
      <formula>$C59="Création"</formula>
    </cfRule>
    <cfRule type="expression" dxfId="263" priority="115">
      <formula>$C59="Fermeture"</formula>
    </cfRule>
    <cfRule type="expression" dxfId="262" priority="112">
      <formula>$C59="Modification MCC"</formula>
    </cfRule>
  </conditionalFormatting>
  <conditionalFormatting sqref="D22:O31">
    <cfRule type="expression" dxfId="261" priority="153">
      <formula>$C22="Modification"</formula>
    </cfRule>
    <cfRule type="expression" dxfId="260" priority="152">
      <formula>$C22="Modification MCC"</formula>
    </cfRule>
    <cfRule type="expression" dxfId="259" priority="155">
      <formula>$C22="Fermeture"</formula>
    </cfRule>
    <cfRule type="expression" dxfId="258" priority="154">
      <formula>$C22="Création"</formula>
    </cfRule>
  </conditionalFormatting>
  <conditionalFormatting sqref="D64:O67">
    <cfRule type="expression" dxfId="257" priority="160">
      <formula>$C64="Modification MCC"</formula>
    </cfRule>
    <cfRule type="expression" dxfId="256" priority="162">
      <formula>$C64="Création"</formula>
    </cfRule>
    <cfRule type="expression" dxfId="255" priority="163">
      <formula>$C64="Fermeture"</formula>
    </cfRule>
    <cfRule type="expression" dxfId="254" priority="161">
      <formula>$C64="Modification"</formula>
    </cfRule>
  </conditionalFormatting>
  <conditionalFormatting sqref="E57">
    <cfRule type="expression" dxfId="253" priority="9">
      <formula>$C57="Modification MCC"</formula>
    </cfRule>
    <cfRule type="expression" dxfId="252" priority="10">
      <formula>$C57="Modification"</formula>
    </cfRule>
    <cfRule type="expression" dxfId="251" priority="11">
      <formula>$C57="Création"</formula>
    </cfRule>
    <cfRule type="expression" dxfId="250" priority="12">
      <formula>$C57="Fermeture"</formula>
    </cfRule>
  </conditionalFormatting>
  <conditionalFormatting sqref="E68:E71">
    <cfRule type="expression" dxfId="249" priority="60">
      <formula>$C68="Création"</formula>
    </cfRule>
    <cfRule type="expression" dxfId="248" priority="61">
      <formula>$C68="Fermeture"</formula>
    </cfRule>
    <cfRule type="expression" dxfId="247" priority="59">
      <formula>$C68="Modification"</formula>
    </cfRule>
    <cfRule type="expression" dxfId="246" priority="58">
      <formula>$C68="Modification MCC"</formula>
    </cfRule>
  </conditionalFormatting>
  <conditionalFormatting sqref="E73:E76">
    <cfRule type="expression" dxfId="245" priority="66">
      <formula>$C73="Modification MCC"</formula>
    </cfRule>
    <cfRule type="expression" dxfId="244" priority="68">
      <formula>$C73="Création"</formula>
    </cfRule>
    <cfRule type="expression" dxfId="243" priority="69">
      <formula>$C73="Fermeture"</formula>
    </cfRule>
    <cfRule type="expression" dxfId="242" priority="67">
      <formula>$C73="Modification"</formula>
    </cfRule>
  </conditionalFormatting>
  <conditionalFormatting sqref="E55:M56">
    <cfRule type="expression" dxfId="241" priority="116">
      <formula>$C55="Modification MCC"</formula>
    </cfRule>
    <cfRule type="expression" dxfId="240" priority="117">
      <formula>$C55="Modification"</formula>
    </cfRule>
    <cfRule type="expression" dxfId="239" priority="119">
      <formula>$C55="Fermeture"</formula>
    </cfRule>
    <cfRule type="expression" dxfId="238" priority="118">
      <formula>$C55="Création"</formula>
    </cfRule>
  </conditionalFormatting>
  <conditionalFormatting sqref="E64:M65">
    <cfRule type="expression" dxfId="237" priority="89">
      <formula>$C63="Fermeture"</formula>
    </cfRule>
    <cfRule type="expression" dxfId="236" priority="88">
      <formula>$C63="Création"</formula>
    </cfRule>
    <cfRule type="expression" dxfId="235" priority="87">
      <formula>$C63="Modification"</formula>
    </cfRule>
    <cfRule type="expression" dxfId="234" priority="86">
      <formula>$C63="Modification MCC"</formula>
    </cfRule>
  </conditionalFormatting>
  <conditionalFormatting sqref="F74">
    <cfRule type="expression" dxfId="233" priority="77">
      <formula>$C74="Fermeture"</formula>
    </cfRule>
    <cfRule type="expression" dxfId="232" priority="76">
      <formula>$C74="Création"</formula>
    </cfRule>
    <cfRule type="expression" dxfId="231" priority="75">
      <formula>$C74="Modification"</formula>
    </cfRule>
    <cfRule type="expression" dxfId="230" priority="74">
      <formula>$C74="Modification MCC"</formula>
    </cfRule>
  </conditionalFormatting>
  <conditionalFormatting sqref="F57:O57 E68:O68 F69:O71 D72:O72 E73:O73 G74:O74 F75:O76 N32:O56 N58:O63 D71:E71 D55:D57">
    <cfRule type="expression" dxfId="229" priority="193">
      <formula>$C32="Modification MCC"</formula>
    </cfRule>
  </conditionalFormatting>
  <conditionalFormatting sqref="J1:J999">
    <cfRule type="expression" dxfId="228" priority="91">
      <formula>$I1="NON"</formula>
    </cfRule>
  </conditionalFormatting>
  <conditionalFormatting sqref="K20:M20">
    <cfRule type="expression" dxfId="227" priority="224">
      <formula>$C20="Création"</formula>
    </cfRule>
    <cfRule type="expression" dxfId="226" priority="223">
      <formula>$C20="Modification"</formula>
    </cfRule>
    <cfRule type="expression" dxfId="225" priority="222">
      <formula>$C20="Modification MCC"</formula>
    </cfRule>
    <cfRule type="expression" dxfId="224" priority="225">
      <formula>$C20="Fermeture"</formula>
    </cfRule>
  </conditionalFormatting>
  <conditionalFormatting sqref="K21:M21">
    <cfRule type="expression" dxfId="223" priority="207">
      <formula>$C21="Modification MCC"</formula>
    </cfRule>
    <cfRule type="expression" dxfId="222" priority="208">
      <formula>$C21="Modification"</formula>
    </cfRule>
    <cfRule type="expression" dxfId="221" priority="209">
      <formula>$C21="Création"</formula>
    </cfRule>
    <cfRule type="expression" dxfId="220" priority="210">
      <formula>$C21="Fermeture"</formula>
    </cfRule>
  </conditionalFormatting>
  <conditionalFormatting sqref="K47:M47">
    <cfRule type="expression" dxfId="219" priority="39">
      <formula>$C47="Modification"</formula>
    </cfRule>
    <cfRule type="expression" dxfId="218" priority="40">
      <formula>$C47="Création"</formula>
    </cfRule>
    <cfRule type="expression" dxfId="217" priority="41">
      <formula>$C47="Fermeture"</formula>
    </cfRule>
    <cfRule type="expression" dxfId="216" priority="38">
      <formula>$C47="Modification MCC"</formula>
    </cfRule>
  </conditionalFormatting>
  <conditionalFormatting sqref="K60:M60">
    <cfRule type="expression" dxfId="215" priority="26">
      <formula>$C60="Modification MCC"</formula>
    </cfRule>
    <cfRule type="expression" dxfId="214" priority="29">
      <formula>$C60="Fermeture"</formula>
    </cfRule>
    <cfRule type="expression" dxfId="213" priority="28">
      <formula>$C60="Création"</formula>
    </cfRule>
    <cfRule type="expression" dxfId="212" priority="27">
      <formula>$C60="Modification"</formula>
    </cfRule>
  </conditionalFormatting>
  <conditionalFormatting sqref="K61:M62">
    <cfRule type="expression" dxfId="211" priority="99">
      <formula>$C61="Modification MCC"</formula>
    </cfRule>
    <cfRule type="expression" dxfId="210" priority="102">
      <formula>$C61="Fermeture"</formula>
    </cfRule>
    <cfRule type="expression" dxfId="209" priority="101">
      <formula>$C61="Création"</formula>
    </cfRule>
    <cfRule type="expression" dxfId="208" priority="100">
      <formula>$C61="Modification"</formula>
    </cfRule>
  </conditionalFormatting>
  <conditionalFormatting sqref="K63:M63">
    <cfRule type="expression" dxfId="207" priority="24">
      <formula>$C63="Création"</formula>
    </cfRule>
    <cfRule type="expression" dxfId="206" priority="23">
      <formula>$C63="Modification"</formula>
    </cfRule>
    <cfRule type="expression" dxfId="205" priority="22">
      <formula>$C63="Modification MCC"</formula>
    </cfRule>
    <cfRule type="expression" dxfId="204" priority="25">
      <formula>$C63="Fermeture"</formula>
    </cfRule>
  </conditionalFormatting>
  <conditionalFormatting sqref="L18:L21">
    <cfRule type="expression" dxfId="203" priority="221">
      <formula>$K18="CCI (CC Intégral)"</formula>
    </cfRule>
    <cfRule type="expression" dxfId="202" priority="220">
      <formula>$K18="CT (Contrôle terminal)"</formula>
    </cfRule>
  </conditionalFormatting>
  <conditionalFormatting sqref="L22:L300">
    <cfRule type="expression" dxfId="201" priority="98">
      <formula>$K22="CCI (CC Intégral)"</formula>
    </cfRule>
  </conditionalFormatting>
  <conditionalFormatting sqref="L64:L300">
    <cfRule type="expression" dxfId="200" priority="97">
      <formula>$K64="CT (Contrôle terminal)"</formula>
    </cfRule>
  </conditionalFormatting>
  <conditionalFormatting sqref="L63:M63">
    <cfRule type="expression" dxfId="199" priority="21">
      <formula>$K63="CT (Contrôle terminal)"</formula>
    </cfRule>
  </conditionalFormatting>
  <conditionalFormatting sqref="M1:M21">
    <cfRule type="expression" dxfId="198" priority="219">
      <formula>$K1="CT (Contrôle terminal)"</formula>
    </cfRule>
  </conditionalFormatting>
  <conditionalFormatting sqref="M64:M999 L22:M62">
    <cfRule type="expression" dxfId="197" priority="96">
      <formula>$K22="CT (Contrôle terminal)"</formula>
    </cfRule>
  </conditionalFormatting>
  <conditionalFormatting sqref="N1:O999">
    <cfRule type="expression" dxfId="196" priority="90">
      <formula>$K1="CCI (CC Intégral)"</formula>
    </cfRule>
  </conditionalFormatting>
  <conditionalFormatting sqref="N20:O21">
    <cfRule type="expression" dxfId="195" priority="230">
      <formula>$C20="Modification MCC"</formula>
    </cfRule>
    <cfRule type="expression" dxfId="194" priority="232">
      <formula>$C20="Création"</formula>
    </cfRule>
    <cfRule type="expression" dxfId="193" priority="233">
      <formula>$C20="Fermeture"</formula>
    </cfRule>
    <cfRule type="expression" dxfId="192" priority="231">
      <formula>$C20="Modification"</formula>
    </cfRule>
  </conditionalFormatting>
  <conditionalFormatting sqref="N32:O56 D55:D57 F57:O57 N58:O63 E68:O68 F69:O71 D71:E71 D72:O72 E73:O73 G74:O74 F75:O76">
    <cfRule type="expression" dxfId="191" priority="196">
      <formula>$C32="Fermeture"</formula>
    </cfRule>
    <cfRule type="expression" dxfId="190" priority="195">
      <formula>$C32="Création"</formula>
    </cfRule>
    <cfRule type="expression" dxfId="189" priority="194">
      <formula>$C32="Modification"</formula>
    </cfRule>
  </conditionalFormatting>
  <conditionalFormatting sqref="P19:S76 A77:S300 A18:T18 A19:B21">
    <cfRule type="expression" dxfId="188" priority="542">
      <formula>$C18="Modification MCC"</formula>
    </cfRule>
  </conditionalFormatting>
  <conditionalFormatting sqref="P19:S300">
    <cfRule type="expression" dxfId="187" priority="525">
      <formula>$H$15="Session Unique"</formula>
    </cfRule>
  </conditionalFormatting>
  <conditionalFormatting sqref="Q1:R999">
    <cfRule type="expression" dxfId="186" priority="521">
      <formula>$P1="Autres"</formula>
    </cfRule>
  </conditionalFormatting>
  <conditionalFormatting sqref="S1:S999 T18">
    <cfRule type="expression" dxfId="185" priority="522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19" activePane="bottomLeft" state="frozen"/>
      <selection pane="bottomLeft" activeCell="B26" sqref="B26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0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28"/>
      <c r="B1" s="128"/>
      <c r="C1" s="128"/>
      <c r="D1" s="128"/>
      <c r="E1" s="128"/>
      <c r="F1" s="128"/>
      <c r="G1" s="128"/>
      <c r="H1" s="128"/>
      <c r="I1" s="128"/>
      <c r="J1" s="128"/>
    </row>
    <row r="2" spans="1:10" x14ac:dyDescent="0.55000000000000004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 x14ac:dyDescent="0.55000000000000004">
      <c r="A3" s="128"/>
      <c r="B3" s="128"/>
      <c r="C3" s="128"/>
      <c r="D3" s="128"/>
      <c r="E3" s="128"/>
      <c r="F3" s="128"/>
      <c r="G3" s="128"/>
      <c r="H3" s="128"/>
      <c r="I3" s="128"/>
      <c r="J3" s="128"/>
    </row>
    <row r="4" spans="1:10" x14ac:dyDescent="0.55000000000000004">
      <c r="A4" s="128"/>
      <c r="B4" s="128"/>
      <c r="C4" s="128"/>
      <c r="D4" s="128"/>
      <c r="E4" s="128"/>
      <c r="F4" s="128"/>
      <c r="G4" s="128"/>
      <c r="H4" s="128"/>
      <c r="I4" s="128"/>
      <c r="J4" s="128"/>
    </row>
    <row r="5" spans="1:10" x14ac:dyDescent="0.55000000000000004">
      <c r="A5" s="128"/>
      <c r="B5" s="128"/>
      <c r="C5" s="128"/>
      <c r="D5" s="128"/>
      <c r="E5" s="128"/>
      <c r="F5" s="128"/>
      <c r="G5" s="128"/>
      <c r="H5" s="128"/>
      <c r="I5" s="128"/>
      <c r="J5" s="128"/>
    </row>
    <row r="6" spans="1:10" x14ac:dyDescent="0.55000000000000004">
      <c r="A6" s="128"/>
      <c r="B6" s="128"/>
      <c r="C6" s="128"/>
      <c r="D6" s="128"/>
      <c r="E6" s="128"/>
      <c r="F6" s="128"/>
      <c r="G6" s="128"/>
      <c r="H6" s="128"/>
      <c r="I6" s="128"/>
      <c r="J6" s="128"/>
    </row>
    <row r="7" spans="1:10" ht="18" customHeight="1" x14ac:dyDescent="0.55000000000000004">
      <c r="A7" s="130" t="s">
        <v>200</v>
      </c>
      <c r="B7" s="124" t="str">
        <f>'Fiche Générale'!B2</f>
        <v>ELMI</v>
      </c>
      <c r="C7" s="130" t="s">
        <v>68</v>
      </c>
      <c r="D7" s="130"/>
      <c r="E7" s="136" t="str">
        <f>'Fiche Générale'!B3</f>
        <v>Innovation, entreprise et société</v>
      </c>
      <c r="F7" s="124"/>
      <c r="G7" s="130" t="s">
        <v>199</v>
      </c>
      <c r="H7" s="127" t="str">
        <f>'Fiche Générale'!B4</f>
        <v>IMIES18</v>
      </c>
      <c r="I7" s="127"/>
      <c r="J7" s="127"/>
    </row>
    <row r="8" spans="1:10" ht="18" customHeight="1" x14ac:dyDescent="0.55000000000000004">
      <c r="A8" s="130"/>
      <c r="B8" s="125"/>
      <c r="C8" s="130"/>
      <c r="D8" s="130"/>
      <c r="E8" s="137"/>
      <c r="F8" s="125"/>
      <c r="G8" s="130"/>
      <c r="H8" s="127"/>
      <c r="I8" s="127"/>
      <c r="J8" s="127"/>
    </row>
    <row r="9" spans="1:10" ht="18" customHeight="1" x14ac:dyDescent="0.55000000000000004">
      <c r="A9" s="130"/>
      <c r="B9" s="125"/>
      <c r="C9" s="130"/>
      <c r="D9" s="130"/>
      <c r="E9" s="138"/>
      <c r="F9" s="126"/>
      <c r="G9" s="130"/>
      <c r="H9" s="127"/>
      <c r="I9" s="127"/>
      <c r="J9" s="127"/>
    </row>
    <row r="10" spans="1:10" ht="18" customHeight="1" x14ac:dyDescent="0.55000000000000004">
      <c r="A10" s="130"/>
      <c r="B10" s="125"/>
      <c r="C10" s="135" t="s">
        <v>69</v>
      </c>
      <c r="D10" s="135"/>
      <c r="E10" s="139" t="str">
        <f>'Fiche Générale'!C12</f>
        <v xml:space="preserve">Stratégie Digitale </v>
      </c>
      <c r="F10" s="140"/>
      <c r="G10" s="140"/>
      <c r="H10" s="140"/>
      <c r="I10" s="140"/>
      <c r="J10" s="141"/>
    </row>
    <row r="11" spans="1:10" ht="18" customHeight="1" x14ac:dyDescent="0.55000000000000004">
      <c r="A11" s="130"/>
      <c r="B11" s="126"/>
      <c r="C11" s="135"/>
      <c r="D11" s="135"/>
      <c r="E11" s="142"/>
      <c r="F11" s="143"/>
      <c r="G11" s="143"/>
      <c r="H11" s="143"/>
      <c r="I11" s="143"/>
      <c r="J11" s="144"/>
    </row>
    <row r="13" spans="1:10" x14ac:dyDescent="0.55000000000000004">
      <c r="A13" s="129" t="s">
        <v>23</v>
      </c>
      <c r="B13" s="92" t="s">
        <v>186</v>
      </c>
      <c r="C13" s="129" t="s">
        <v>70</v>
      </c>
      <c r="D13" s="129"/>
      <c r="E13" s="151">
        <f>'Année 1 Maquette'!E13:F14</f>
        <v>0</v>
      </c>
      <c r="F13" s="151"/>
      <c r="G13" s="129" t="s">
        <v>264</v>
      </c>
      <c r="H13" s="89">
        <f>Calcul!G7</f>
        <v>816.5</v>
      </c>
      <c r="I13" s="89"/>
    </row>
    <row r="14" spans="1:10" x14ac:dyDescent="0.55000000000000004">
      <c r="A14" s="129"/>
      <c r="B14" s="95"/>
      <c r="C14" s="129"/>
      <c r="D14" s="129"/>
      <c r="E14" s="151"/>
      <c r="F14" s="151"/>
      <c r="G14" s="129"/>
      <c r="H14" s="89"/>
      <c r="I14" s="89"/>
    </row>
    <row r="15" spans="1:10" x14ac:dyDescent="0.55000000000000004">
      <c r="A15" s="129" t="s">
        <v>202</v>
      </c>
      <c r="B15" s="92" t="s">
        <v>187</v>
      </c>
      <c r="C15" s="131" t="s">
        <v>71</v>
      </c>
      <c r="D15" s="132"/>
      <c r="E15" s="129"/>
      <c r="F15" s="129"/>
      <c r="G15" s="129" t="s">
        <v>190</v>
      </c>
      <c r="H15" s="89">
        <f>Calcul!G20</f>
        <v>744</v>
      </c>
      <c r="I15" s="89"/>
    </row>
    <row r="16" spans="1:10" x14ac:dyDescent="0.55000000000000004">
      <c r="A16" s="129"/>
      <c r="B16" s="95"/>
      <c r="C16" s="133"/>
      <c r="D16" s="134"/>
      <c r="E16" s="129"/>
      <c r="F16" s="129"/>
      <c r="G16" s="129"/>
      <c r="H16" s="89"/>
      <c r="I16" s="89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204</v>
      </c>
    </row>
    <row r="19" spans="1:15" s="18" customFormat="1" ht="43.15" customHeight="1" x14ac:dyDescent="0.55000000000000004">
      <c r="A19" s="50" t="s">
        <v>425</v>
      </c>
      <c r="B19" s="83" t="s">
        <v>356</v>
      </c>
      <c r="C19" s="55" t="s">
        <v>33</v>
      </c>
      <c r="D19" s="55">
        <v>3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55000000000000004">
      <c r="A20" s="25" t="s">
        <v>336</v>
      </c>
      <c r="B20" s="5" t="s">
        <v>426</v>
      </c>
      <c r="C20" s="7" t="s">
        <v>34</v>
      </c>
      <c r="D20" s="7"/>
      <c r="E20" s="5" t="s">
        <v>32</v>
      </c>
      <c r="F20" s="5"/>
      <c r="G20" s="5"/>
      <c r="H20" s="7" t="s">
        <v>210</v>
      </c>
      <c r="I20" s="7">
        <v>15</v>
      </c>
      <c r="J20" s="7"/>
      <c r="K20" s="7"/>
      <c r="L20" s="7"/>
      <c r="M20" s="7"/>
      <c r="N20" s="5"/>
      <c r="O20" s="5"/>
    </row>
    <row r="21" spans="1:15" s="18" customFormat="1" ht="43.15" customHeight="1" x14ac:dyDescent="0.55000000000000004">
      <c r="A21" s="25" t="s">
        <v>427</v>
      </c>
      <c r="B21" s="5" t="s">
        <v>428</v>
      </c>
      <c r="C21" s="7" t="s">
        <v>34</v>
      </c>
      <c r="D21" s="7"/>
      <c r="E21" s="5" t="s">
        <v>32</v>
      </c>
      <c r="F21" s="5"/>
      <c r="G21" s="5"/>
      <c r="H21" s="7" t="s">
        <v>210</v>
      </c>
      <c r="I21" s="7">
        <v>15</v>
      </c>
      <c r="J21" s="7"/>
      <c r="K21" s="7"/>
      <c r="L21" s="7"/>
      <c r="M21" s="7"/>
      <c r="N21" s="5"/>
      <c r="O21" s="5"/>
    </row>
    <row r="22" spans="1:15" s="18" customFormat="1" ht="43.15" customHeight="1" x14ac:dyDescent="0.55000000000000004">
      <c r="A22" s="25" t="s">
        <v>429</v>
      </c>
      <c r="B22" s="27" t="s">
        <v>430</v>
      </c>
      <c r="C22" s="7" t="s">
        <v>34</v>
      </c>
      <c r="D22" s="7"/>
      <c r="E22" s="5" t="s">
        <v>32</v>
      </c>
      <c r="F22" s="5" t="s">
        <v>75</v>
      </c>
      <c r="G22" s="5"/>
      <c r="H22" s="7" t="s">
        <v>210</v>
      </c>
      <c r="I22" s="7">
        <v>15</v>
      </c>
      <c r="J22" s="7"/>
      <c r="K22" s="7"/>
      <c r="L22" s="7"/>
      <c r="M22" s="7"/>
      <c r="N22" s="5"/>
      <c r="O22" s="5"/>
    </row>
    <row r="23" spans="1:15" s="18" customFormat="1" ht="43.15" customHeight="1" x14ac:dyDescent="0.55000000000000004">
      <c r="A23" s="73" t="s">
        <v>431</v>
      </c>
      <c r="B23" s="84" t="s">
        <v>432</v>
      </c>
      <c r="C23" s="82" t="s">
        <v>33</v>
      </c>
      <c r="D23" s="82">
        <v>3</v>
      </c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55000000000000004">
      <c r="A24" s="25" t="s">
        <v>341</v>
      </c>
      <c r="B24" s="27" t="s">
        <v>433</v>
      </c>
      <c r="C24" s="7" t="s">
        <v>34</v>
      </c>
      <c r="D24" s="7"/>
      <c r="E24" s="5" t="s">
        <v>32</v>
      </c>
      <c r="F24" s="5"/>
      <c r="G24" s="5"/>
      <c r="H24" s="7" t="s">
        <v>210</v>
      </c>
      <c r="I24" s="7">
        <v>15</v>
      </c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 t="s">
        <v>434</v>
      </c>
      <c r="B25" s="27" t="s">
        <v>490</v>
      </c>
      <c r="C25" s="7" t="s">
        <v>34</v>
      </c>
      <c r="D25" s="7"/>
      <c r="E25" s="5" t="s">
        <v>32</v>
      </c>
      <c r="F25" s="5" t="s">
        <v>75</v>
      </c>
      <c r="G25" s="5"/>
      <c r="H25" s="7" t="s">
        <v>210</v>
      </c>
      <c r="I25" s="7">
        <v>30</v>
      </c>
      <c r="J25" s="7"/>
      <c r="K25" s="7"/>
      <c r="L25" s="7"/>
      <c r="M25" s="7" t="s">
        <v>66</v>
      </c>
      <c r="N25" s="5"/>
      <c r="O25" s="5" t="s">
        <v>435</v>
      </c>
    </row>
    <row r="26" spans="1:15" ht="43.15" customHeight="1" x14ac:dyDescent="0.55000000000000004">
      <c r="A26" s="25" t="s">
        <v>436</v>
      </c>
      <c r="B26" s="168" t="s">
        <v>491</v>
      </c>
      <c r="C26" s="7" t="s">
        <v>34</v>
      </c>
      <c r="D26" s="7"/>
      <c r="E26" s="5" t="s">
        <v>32</v>
      </c>
      <c r="F26" s="5"/>
      <c r="G26" s="5"/>
      <c r="H26" s="7" t="s">
        <v>210</v>
      </c>
      <c r="I26" s="7">
        <v>10</v>
      </c>
      <c r="J26" s="7"/>
      <c r="K26" s="7"/>
      <c r="L26" s="7"/>
      <c r="M26" s="7"/>
      <c r="N26" s="5"/>
      <c r="O26" s="5"/>
    </row>
    <row r="27" spans="1:15" ht="43.15" customHeight="1" x14ac:dyDescent="0.55000000000000004">
      <c r="A27" s="50" t="s">
        <v>437</v>
      </c>
      <c r="B27" s="83" t="s">
        <v>438</v>
      </c>
      <c r="C27" s="55" t="s">
        <v>33</v>
      </c>
      <c r="D27" s="55">
        <v>3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439</v>
      </c>
      <c r="B28" s="85" t="s">
        <v>440</v>
      </c>
      <c r="C28" s="7" t="s">
        <v>34</v>
      </c>
      <c r="D28" s="7"/>
      <c r="E28" s="5" t="s">
        <v>32</v>
      </c>
      <c r="F28" s="5" t="s">
        <v>75</v>
      </c>
      <c r="G28" s="5"/>
      <c r="H28" s="7" t="s">
        <v>210</v>
      </c>
      <c r="I28" s="7">
        <v>15</v>
      </c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 t="s">
        <v>350</v>
      </c>
      <c r="B29" s="27" t="s">
        <v>441</v>
      </c>
      <c r="C29" s="7" t="s">
        <v>34</v>
      </c>
      <c r="D29" s="7"/>
      <c r="E29" s="5" t="s">
        <v>32</v>
      </c>
      <c r="F29" s="5"/>
      <c r="G29" s="5"/>
      <c r="H29" s="7" t="s">
        <v>210</v>
      </c>
      <c r="I29" s="7">
        <v>15</v>
      </c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 t="s">
        <v>352</v>
      </c>
      <c r="B30" s="27" t="s">
        <v>442</v>
      </c>
      <c r="C30" s="7" t="s">
        <v>34</v>
      </c>
      <c r="D30" s="7"/>
      <c r="E30" s="5" t="s">
        <v>32</v>
      </c>
      <c r="F30" s="5" t="s">
        <v>75</v>
      </c>
      <c r="G30" s="5"/>
      <c r="H30" s="7" t="s">
        <v>210</v>
      </c>
      <c r="I30" s="7">
        <v>20</v>
      </c>
      <c r="J30" s="7"/>
      <c r="K30" s="7"/>
      <c r="L30" s="7"/>
      <c r="M30" s="7"/>
      <c r="N30" s="5"/>
      <c r="O30" s="5"/>
    </row>
    <row r="31" spans="1:15" ht="43.15" customHeight="1" x14ac:dyDescent="0.55000000000000004">
      <c r="A31" s="50" t="s">
        <v>443</v>
      </c>
      <c r="B31" s="83" t="s">
        <v>444</v>
      </c>
      <c r="C31" s="55" t="s">
        <v>33</v>
      </c>
      <c r="D31" s="55">
        <v>6</v>
      </c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 t="s">
        <v>357</v>
      </c>
      <c r="B32" s="27" t="s">
        <v>445</v>
      </c>
      <c r="C32" s="7" t="s">
        <v>34</v>
      </c>
      <c r="D32" s="7"/>
      <c r="E32" s="5" t="s">
        <v>32</v>
      </c>
      <c r="F32" s="5"/>
      <c r="G32" s="5"/>
      <c r="H32" s="7" t="s">
        <v>210</v>
      </c>
      <c r="I32" s="7">
        <v>15</v>
      </c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 t="s">
        <v>359</v>
      </c>
      <c r="B33" s="27" t="s">
        <v>446</v>
      </c>
      <c r="C33" s="7" t="s">
        <v>34</v>
      </c>
      <c r="D33" s="7"/>
      <c r="E33" s="5" t="s">
        <v>32</v>
      </c>
      <c r="F33" s="5" t="s">
        <v>75</v>
      </c>
      <c r="G33" s="5"/>
      <c r="H33" s="7" t="s">
        <v>210</v>
      </c>
      <c r="I33" s="7">
        <v>15</v>
      </c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 t="s">
        <v>361</v>
      </c>
      <c r="B34" s="27" t="s">
        <v>447</v>
      </c>
      <c r="C34" s="7" t="s">
        <v>34</v>
      </c>
      <c r="D34" s="7"/>
      <c r="E34" s="5" t="s">
        <v>32</v>
      </c>
      <c r="F34" s="5"/>
      <c r="G34" s="5"/>
      <c r="H34" s="7" t="s">
        <v>210</v>
      </c>
      <c r="I34" s="7">
        <v>15</v>
      </c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 t="s">
        <v>448</v>
      </c>
      <c r="B35" s="27" t="s">
        <v>449</v>
      </c>
      <c r="C35" s="7" t="s">
        <v>34</v>
      </c>
      <c r="D35" s="7"/>
      <c r="E35" s="5" t="s">
        <v>32</v>
      </c>
      <c r="F35" s="5"/>
      <c r="G35" s="5"/>
      <c r="H35" s="7" t="s">
        <v>210</v>
      </c>
      <c r="I35" s="7">
        <v>20</v>
      </c>
      <c r="J35" s="7"/>
      <c r="K35" s="7"/>
      <c r="L35" s="7"/>
      <c r="M35" s="7"/>
      <c r="N35" s="5"/>
      <c r="O35" s="5"/>
    </row>
    <row r="36" spans="1:15" ht="43.15" customHeight="1" x14ac:dyDescent="0.55000000000000004">
      <c r="A36" s="50" t="s">
        <v>450</v>
      </c>
      <c r="B36" s="83" t="s">
        <v>451</v>
      </c>
      <c r="C36" s="55" t="s">
        <v>33</v>
      </c>
      <c r="D36" s="55">
        <v>3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 t="s">
        <v>364</v>
      </c>
      <c r="B37" s="5" t="s">
        <v>452</v>
      </c>
      <c r="C37" s="7" t="s">
        <v>34</v>
      </c>
      <c r="D37" s="7"/>
      <c r="E37" s="5" t="s">
        <v>32</v>
      </c>
      <c r="F37" s="5" t="s">
        <v>75</v>
      </c>
      <c r="G37" s="5"/>
      <c r="H37" s="7" t="s">
        <v>210</v>
      </c>
      <c r="I37" s="7">
        <v>27</v>
      </c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 t="s">
        <v>365</v>
      </c>
      <c r="B38" s="27" t="s">
        <v>454</v>
      </c>
      <c r="C38" s="7" t="s">
        <v>34</v>
      </c>
      <c r="D38" s="7"/>
      <c r="E38" s="5" t="s">
        <v>32</v>
      </c>
      <c r="F38" s="5"/>
      <c r="G38" s="5"/>
      <c r="H38" s="7" t="s">
        <v>210</v>
      </c>
      <c r="I38" s="7">
        <v>15</v>
      </c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 t="s">
        <v>367</v>
      </c>
      <c r="B39" s="27" t="s">
        <v>455</v>
      </c>
      <c r="C39" s="7" t="s">
        <v>34</v>
      </c>
      <c r="D39" s="7"/>
      <c r="E39" s="5" t="s">
        <v>32</v>
      </c>
      <c r="F39" s="5"/>
      <c r="G39" s="5"/>
      <c r="H39" s="7" t="s">
        <v>210</v>
      </c>
      <c r="I39" s="7">
        <v>10</v>
      </c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 t="s">
        <v>365</v>
      </c>
      <c r="B40" s="27" t="s">
        <v>453</v>
      </c>
      <c r="C40" s="7" t="s">
        <v>34</v>
      </c>
      <c r="D40" s="7"/>
      <c r="E40" s="5" t="s">
        <v>32</v>
      </c>
      <c r="F40" s="5" t="s">
        <v>76</v>
      </c>
      <c r="G40" s="5"/>
      <c r="H40" s="7" t="s">
        <v>210</v>
      </c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50" t="s">
        <v>467</v>
      </c>
      <c r="B41" s="52" t="s">
        <v>457</v>
      </c>
      <c r="C41" s="55" t="s">
        <v>33</v>
      </c>
      <c r="D41" s="55">
        <v>3</v>
      </c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 t="s">
        <v>370</v>
      </c>
      <c r="B42" s="27" t="s">
        <v>385</v>
      </c>
      <c r="C42" s="7" t="s">
        <v>34</v>
      </c>
      <c r="D42" s="12"/>
      <c r="E42" s="51" t="s">
        <v>32</v>
      </c>
      <c r="F42" s="8"/>
      <c r="G42" s="8"/>
      <c r="H42" s="12"/>
      <c r="I42" s="7">
        <v>20</v>
      </c>
      <c r="J42" s="7">
        <v>20</v>
      </c>
      <c r="K42" s="7"/>
      <c r="L42" s="7"/>
      <c r="M42" s="7" t="s">
        <v>67</v>
      </c>
      <c r="N42" s="51" t="s">
        <v>458</v>
      </c>
      <c r="O42" s="8"/>
    </row>
    <row r="43" spans="1:15" ht="43.15" customHeight="1" x14ac:dyDescent="0.55000000000000004">
      <c r="A43" s="25" t="s">
        <v>372</v>
      </c>
      <c r="B43" s="27" t="s">
        <v>459</v>
      </c>
      <c r="C43" s="7" t="s">
        <v>34</v>
      </c>
      <c r="D43" s="7"/>
      <c r="E43" s="51" t="s">
        <v>32</v>
      </c>
      <c r="F43" s="51"/>
      <c r="G43" s="51"/>
      <c r="H43" s="7" t="s">
        <v>210</v>
      </c>
      <c r="I43" s="7">
        <v>15</v>
      </c>
      <c r="J43" s="7"/>
      <c r="K43" s="7"/>
      <c r="L43" s="7"/>
      <c r="M43" s="7"/>
      <c r="N43" s="8"/>
      <c r="O43" s="8"/>
    </row>
    <row r="44" spans="1:15" ht="43.15" customHeight="1" x14ac:dyDescent="0.55000000000000004">
      <c r="A44" s="25" t="s">
        <v>468</v>
      </c>
      <c r="B44" s="27" t="s">
        <v>460</v>
      </c>
      <c r="C44" s="7" t="s">
        <v>34</v>
      </c>
      <c r="D44" s="7"/>
      <c r="E44" s="51" t="s">
        <v>32</v>
      </c>
      <c r="F44" s="51" t="s">
        <v>76</v>
      </c>
      <c r="G44" s="51"/>
      <c r="H44" s="7" t="s">
        <v>210</v>
      </c>
      <c r="I44" s="7"/>
      <c r="J44" s="7"/>
      <c r="K44" s="7"/>
      <c r="L44" s="7"/>
      <c r="M44" s="7"/>
      <c r="N44" s="8"/>
      <c r="O44" s="8"/>
    </row>
    <row r="45" spans="1:15" ht="43.15" customHeight="1" x14ac:dyDescent="0.55000000000000004">
      <c r="A45" s="50" t="s">
        <v>456</v>
      </c>
      <c r="B45" s="83" t="s">
        <v>461</v>
      </c>
      <c r="C45" s="55" t="s">
        <v>33</v>
      </c>
      <c r="D45" s="55">
        <v>27</v>
      </c>
      <c r="E45" s="51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55000000000000004">
      <c r="A46" s="25" t="s">
        <v>375</v>
      </c>
      <c r="B46" s="27" t="s">
        <v>462</v>
      </c>
      <c r="C46" s="7" t="s">
        <v>34</v>
      </c>
      <c r="D46" s="12"/>
      <c r="E46" s="51" t="s">
        <v>32</v>
      </c>
      <c r="F46" s="8"/>
      <c r="G46" s="8"/>
      <c r="H46" s="12" t="s">
        <v>215</v>
      </c>
      <c r="I46" s="7">
        <v>30</v>
      </c>
      <c r="J46" s="7"/>
      <c r="K46" s="7"/>
      <c r="L46" s="7"/>
      <c r="M46" s="7"/>
      <c r="N46" s="8"/>
      <c r="O46" s="8"/>
    </row>
    <row r="47" spans="1:15" ht="43.15" customHeight="1" x14ac:dyDescent="0.55000000000000004">
      <c r="A47" s="25" t="s">
        <v>377</v>
      </c>
      <c r="B47" s="27" t="s">
        <v>325</v>
      </c>
      <c r="C47" s="7" t="s">
        <v>34</v>
      </c>
      <c r="D47" s="12"/>
      <c r="E47" s="51" t="s">
        <v>32</v>
      </c>
      <c r="F47" s="8"/>
      <c r="G47" s="8"/>
      <c r="H47" s="12"/>
      <c r="I47" s="7">
        <v>20</v>
      </c>
      <c r="J47" s="7"/>
      <c r="K47" s="7"/>
      <c r="L47" s="7"/>
      <c r="M47" s="7"/>
      <c r="N47" s="8"/>
      <c r="O47" s="8"/>
    </row>
    <row r="48" spans="1:15" ht="43.15" customHeight="1" x14ac:dyDescent="0.55000000000000004">
      <c r="A48" s="25" t="s">
        <v>379</v>
      </c>
      <c r="B48" s="27" t="s">
        <v>463</v>
      </c>
      <c r="C48" s="7" t="s">
        <v>34</v>
      </c>
      <c r="D48" s="12"/>
      <c r="E48" s="51" t="s">
        <v>32</v>
      </c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55000000000000004">
      <c r="A49" s="50">
        <v>8</v>
      </c>
      <c r="B49" s="55" t="s">
        <v>464</v>
      </c>
      <c r="C49" s="55" t="s">
        <v>33</v>
      </c>
      <c r="D49" s="55">
        <v>6</v>
      </c>
      <c r="E49" s="51" t="s">
        <v>32</v>
      </c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55000000000000004">
      <c r="A50" s="50" t="s">
        <v>382</v>
      </c>
      <c r="B50" s="55" t="s">
        <v>465</v>
      </c>
      <c r="C50" s="7" t="s">
        <v>72</v>
      </c>
      <c r="D50" s="12"/>
      <c r="E50" s="51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55000000000000004">
      <c r="A51" s="50"/>
      <c r="B51" s="55" t="s">
        <v>390</v>
      </c>
      <c r="C51" s="15" t="s">
        <v>62</v>
      </c>
      <c r="D51" s="14"/>
      <c r="E51" s="56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55000000000000004">
      <c r="A52" s="25" t="s">
        <v>482</v>
      </c>
      <c r="B52" s="27" t="s">
        <v>466</v>
      </c>
      <c r="C52" s="7" t="s">
        <v>34</v>
      </c>
      <c r="D52" s="7"/>
      <c r="E52" s="5" t="s">
        <v>32</v>
      </c>
      <c r="F52" s="5"/>
      <c r="G52" s="5"/>
      <c r="H52" s="7" t="s">
        <v>223</v>
      </c>
      <c r="I52" s="7">
        <v>15</v>
      </c>
      <c r="J52" s="7"/>
      <c r="K52" s="7"/>
      <c r="L52" s="7"/>
      <c r="M52" s="7" t="s">
        <v>67</v>
      </c>
      <c r="N52" s="5" t="s">
        <v>360</v>
      </c>
      <c r="O52" s="9"/>
    </row>
    <row r="53" spans="1:15" ht="43.15" customHeight="1" x14ac:dyDescent="0.55000000000000004">
      <c r="A53" s="25" t="s">
        <v>483</v>
      </c>
      <c r="B53" s="7" t="s">
        <v>469</v>
      </c>
      <c r="C53" s="7" t="s">
        <v>33</v>
      </c>
      <c r="D53" s="12"/>
      <c r="E53" s="51" t="s">
        <v>32</v>
      </c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55000000000000004">
      <c r="A54" s="25" t="s">
        <v>484</v>
      </c>
      <c r="B54" s="62" t="s">
        <v>470</v>
      </c>
      <c r="C54" s="7" t="s">
        <v>34</v>
      </c>
      <c r="D54" s="12"/>
      <c r="E54" s="51" t="s">
        <v>32</v>
      </c>
      <c r="F54" s="8"/>
      <c r="G54" s="8"/>
      <c r="H54" s="12"/>
      <c r="I54" s="7">
        <v>10</v>
      </c>
      <c r="J54" s="7"/>
      <c r="K54" s="7"/>
      <c r="L54" s="7"/>
      <c r="M54" s="7"/>
      <c r="N54" s="8"/>
      <c r="O54" s="8"/>
    </row>
    <row r="55" spans="1:15" ht="43.15" customHeight="1" x14ac:dyDescent="0.55000000000000004">
      <c r="A55" s="50" t="s">
        <v>384</v>
      </c>
      <c r="B55" s="55" t="s">
        <v>471</v>
      </c>
      <c r="C55" s="7" t="s">
        <v>72</v>
      </c>
      <c r="D55" s="12"/>
      <c r="E55" s="51" t="s">
        <v>32</v>
      </c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55000000000000004">
      <c r="A56" s="50"/>
      <c r="B56" s="55" t="s">
        <v>390</v>
      </c>
      <c r="C56" s="7" t="s">
        <v>62</v>
      </c>
      <c r="D56" s="12"/>
      <c r="E56" s="51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55000000000000004">
      <c r="A57" s="25" t="s">
        <v>485</v>
      </c>
      <c r="B57" s="7" t="s">
        <v>472</v>
      </c>
      <c r="C57" s="7" t="s">
        <v>33</v>
      </c>
      <c r="D57" s="12"/>
      <c r="E57" s="51" t="s">
        <v>32</v>
      </c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55000000000000004">
      <c r="A58" s="25" t="s">
        <v>486</v>
      </c>
      <c r="B58" s="62" t="s">
        <v>473</v>
      </c>
      <c r="C58" s="7" t="s">
        <v>34</v>
      </c>
      <c r="D58" s="12"/>
      <c r="E58" s="51" t="s">
        <v>32</v>
      </c>
      <c r="F58" s="8"/>
      <c r="G58" s="8"/>
      <c r="H58" s="12"/>
      <c r="I58" s="7">
        <v>10</v>
      </c>
      <c r="J58" s="7"/>
      <c r="K58" s="7"/>
      <c r="L58" s="7"/>
      <c r="M58" s="7"/>
      <c r="N58" s="8"/>
      <c r="O58" s="8"/>
    </row>
    <row r="59" spans="1:15" ht="43.15" customHeight="1" x14ac:dyDescent="0.55000000000000004">
      <c r="A59" s="50">
        <v>9</v>
      </c>
      <c r="B59" s="53" t="s">
        <v>408</v>
      </c>
      <c r="C59" s="55" t="s">
        <v>33</v>
      </c>
      <c r="D59" s="55">
        <v>6</v>
      </c>
      <c r="E59" s="51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55000000000000004">
      <c r="A60" s="50" t="s">
        <v>487</v>
      </c>
      <c r="B60" s="55" t="s">
        <v>474</v>
      </c>
      <c r="C60" s="7" t="s">
        <v>72</v>
      </c>
      <c r="D60" s="12"/>
      <c r="E60" s="51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55000000000000004">
      <c r="A61" s="50"/>
      <c r="B61" s="55" t="s">
        <v>390</v>
      </c>
      <c r="C61" s="7" t="s">
        <v>62</v>
      </c>
      <c r="D61" s="12"/>
      <c r="E61" s="51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55000000000000004">
      <c r="A62" s="25" t="s">
        <v>391</v>
      </c>
      <c r="B62" s="41" t="s">
        <v>475</v>
      </c>
      <c r="C62" s="7" t="s">
        <v>34</v>
      </c>
      <c r="D62" s="12"/>
      <c r="E62" s="51" t="s">
        <v>32</v>
      </c>
      <c r="F62" s="8"/>
      <c r="G62" s="8"/>
      <c r="H62" s="12"/>
      <c r="I62" s="7">
        <v>24</v>
      </c>
      <c r="J62" s="7"/>
      <c r="K62" s="7"/>
      <c r="L62" s="7"/>
      <c r="M62" s="7"/>
      <c r="N62" s="8"/>
      <c r="O62" s="8"/>
    </row>
    <row r="63" spans="1:15" ht="43.15" customHeight="1" x14ac:dyDescent="0.55000000000000004">
      <c r="A63" s="25" t="s">
        <v>394</v>
      </c>
      <c r="B63" s="41" t="s">
        <v>476</v>
      </c>
      <c r="C63" s="7" t="s">
        <v>34</v>
      </c>
      <c r="D63" s="12"/>
      <c r="E63" s="51" t="s">
        <v>32</v>
      </c>
      <c r="F63" s="8"/>
      <c r="G63" s="8"/>
      <c r="H63" s="12"/>
      <c r="I63" s="7">
        <v>24</v>
      </c>
      <c r="J63" s="7"/>
      <c r="K63" s="7"/>
      <c r="L63" s="7"/>
      <c r="M63" s="7"/>
      <c r="N63" s="8"/>
      <c r="O63" s="8"/>
    </row>
    <row r="64" spans="1:15" ht="43.15" customHeight="1" x14ac:dyDescent="0.55000000000000004">
      <c r="A64" s="25" t="s">
        <v>488</v>
      </c>
      <c r="B64" s="41" t="s">
        <v>477</v>
      </c>
      <c r="C64" s="7" t="s">
        <v>34</v>
      </c>
      <c r="D64" s="12"/>
      <c r="E64" s="51" t="s">
        <v>32</v>
      </c>
      <c r="F64" s="8"/>
      <c r="G64" s="8"/>
      <c r="H64" s="12"/>
      <c r="I64" s="7">
        <v>24</v>
      </c>
      <c r="J64" s="7"/>
      <c r="K64" s="7"/>
      <c r="L64" s="7"/>
      <c r="M64" s="7"/>
      <c r="N64" s="8"/>
      <c r="O64" s="8"/>
    </row>
    <row r="65" spans="1:15" ht="43.15" customHeight="1" x14ac:dyDescent="0.55000000000000004">
      <c r="A65" s="50" t="s">
        <v>324</v>
      </c>
      <c r="B65" s="55" t="s">
        <v>478</v>
      </c>
      <c r="C65" s="7" t="s">
        <v>72</v>
      </c>
      <c r="D65" s="12"/>
      <c r="E65" s="51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55000000000000004">
      <c r="A66" s="25"/>
      <c r="B66" s="55" t="s">
        <v>390</v>
      </c>
      <c r="C66" s="7" t="s">
        <v>62</v>
      </c>
      <c r="D66" s="12"/>
      <c r="E66" s="51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55000000000000004">
      <c r="A67" s="25" t="s">
        <v>397</v>
      </c>
      <c r="B67" s="41" t="s">
        <v>479</v>
      </c>
      <c r="C67" s="7" t="s">
        <v>34</v>
      </c>
      <c r="D67" s="12"/>
      <c r="E67" s="51" t="s">
        <v>32</v>
      </c>
      <c r="F67" s="8"/>
      <c r="G67" s="8"/>
      <c r="H67" s="12"/>
      <c r="I67" s="7">
        <v>24</v>
      </c>
      <c r="J67" s="7"/>
      <c r="K67" s="7"/>
      <c r="L67" s="7"/>
      <c r="M67" s="7"/>
      <c r="N67" s="8"/>
      <c r="O67" s="8"/>
    </row>
    <row r="68" spans="1:15" ht="43.15" customHeight="1" x14ac:dyDescent="0.55000000000000004">
      <c r="A68" s="25" t="s">
        <v>399</v>
      </c>
      <c r="B68" s="41" t="s">
        <v>480</v>
      </c>
      <c r="C68" s="7" t="s">
        <v>34</v>
      </c>
      <c r="D68" s="12"/>
      <c r="E68" s="51" t="s">
        <v>32</v>
      </c>
      <c r="F68" s="8"/>
      <c r="G68" s="8"/>
      <c r="H68" s="12"/>
      <c r="I68" s="7">
        <v>24</v>
      </c>
      <c r="J68" s="7"/>
      <c r="K68" s="7"/>
      <c r="L68" s="7"/>
      <c r="M68" s="7"/>
      <c r="N68" s="8"/>
      <c r="O68" s="8"/>
    </row>
    <row r="69" spans="1:15" ht="43.15" customHeight="1" x14ac:dyDescent="0.55000000000000004">
      <c r="A69" s="25" t="s">
        <v>489</v>
      </c>
      <c r="B69" s="41" t="s">
        <v>481</v>
      </c>
      <c r="C69" s="7" t="s">
        <v>34</v>
      </c>
      <c r="D69" s="12"/>
      <c r="E69" s="51" t="s">
        <v>32</v>
      </c>
      <c r="F69" s="8"/>
      <c r="G69" s="8"/>
      <c r="H69" s="12"/>
      <c r="I69" s="7">
        <v>24</v>
      </c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184" priority="7">
      <formula>$C1="Option"</formula>
    </cfRule>
  </conditionalFormatting>
  <conditionalFormatting sqref="A52">
    <cfRule type="expression" dxfId="183" priority="4">
      <formula>$F52="Fermeture"</formula>
    </cfRule>
    <cfRule type="expression" dxfId="182" priority="5">
      <formula>$F52="Modification"</formula>
    </cfRule>
    <cfRule type="expression" dxfId="181" priority="6">
      <formula>$F52="Création"</formula>
    </cfRule>
  </conditionalFormatting>
  <conditionalFormatting sqref="A57">
    <cfRule type="expression" dxfId="180" priority="1">
      <formula>$F57="Fermeture"</formula>
    </cfRule>
    <cfRule type="expression" dxfId="179" priority="2">
      <formula>$F57="Modification"</formula>
    </cfRule>
    <cfRule type="expression" dxfId="178" priority="3">
      <formula>$F57="Création"</formula>
    </cfRule>
  </conditionalFormatting>
  <conditionalFormatting sqref="A53:B69">
    <cfRule type="expression" dxfId="177" priority="8">
      <formula>$F53="Fermeture"</formula>
    </cfRule>
    <cfRule type="expression" dxfId="176" priority="9">
      <formula>$F53="Modification"</formula>
    </cfRule>
    <cfRule type="expression" dxfId="175" priority="10">
      <formula>$F53="Création"</formula>
    </cfRule>
  </conditionalFormatting>
  <conditionalFormatting sqref="A1:O9 A10:E10 K10:O11 A11:D11 A12:O12 A13:H13 J13:O16 A14:F14 A15:H15 A16:F16 A70:O999">
    <cfRule type="expression" dxfId="174" priority="113">
      <formula>$F1="Modification"</formula>
    </cfRule>
    <cfRule type="expression" dxfId="173" priority="114">
      <formula>$F1="Création"</formula>
    </cfRule>
  </conditionalFormatting>
  <conditionalFormatting sqref="A1:O9 K10:O11 A12:O12 J13:O16 A70:O999 A10:E10 A11:D11 A13:H13 A14:F14 A15:H15 A16:F16">
    <cfRule type="expression" dxfId="172" priority="112">
      <formula>$F1="Fermeture"</formula>
    </cfRule>
  </conditionalFormatting>
  <conditionalFormatting sqref="A17:O27 A28 C28:O28">
    <cfRule type="expression" dxfId="171" priority="65">
      <formula>$F17="Modification"</formula>
    </cfRule>
    <cfRule type="expression" dxfId="170" priority="66">
      <formula>$F17="Création"</formula>
    </cfRule>
  </conditionalFormatting>
  <conditionalFormatting sqref="A17:O27 C28:O28 A28">
    <cfRule type="expression" dxfId="169" priority="64">
      <formula>$F17="Fermeture"</formula>
    </cfRule>
  </conditionalFormatting>
  <conditionalFormatting sqref="A29:O51">
    <cfRule type="expression" dxfId="168" priority="23">
      <formula>$F29="Fermeture"</formula>
    </cfRule>
    <cfRule type="expression" dxfId="167" priority="24">
      <formula>$F29="Modification"</formula>
    </cfRule>
    <cfRule type="expression" dxfId="166" priority="25">
      <formula>$F29="Création"</formula>
    </cfRule>
  </conditionalFormatting>
  <conditionalFormatting sqref="B52:O52">
    <cfRule type="expression" dxfId="165" priority="19">
      <formula>$F52="Fermeture"</formula>
    </cfRule>
    <cfRule type="expression" dxfId="164" priority="20">
      <formula>$F52="Modification"</formula>
    </cfRule>
    <cfRule type="expression" dxfId="163" priority="21">
      <formula>$F52="Création"</formula>
    </cfRule>
  </conditionalFormatting>
  <conditionalFormatting sqref="C53:O69">
    <cfRule type="expression" dxfId="162" priority="13">
      <formula>$F53="Fermeture"</formula>
    </cfRule>
    <cfRule type="expression" dxfId="161" priority="14">
      <formula>$F53="Modification"</formula>
    </cfRule>
    <cfRule type="expression" dxfId="160" priority="15">
      <formula>$F53="Création"</formula>
    </cfRule>
  </conditionalFormatting>
  <conditionalFormatting sqref="D1:E999 G1:N999">
    <cfRule type="expression" dxfId="159" priority="11">
      <formula>$C1="Option"</formula>
    </cfRule>
  </conditionalFormatting>
  <conditionalFormatting sqref="N1:N999">
    <cfRule type="expression" dxfId="158" priority="12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C19" sqref="C1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20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68359375" style="18" customWidth="1"/>
  </cols>
  <sheetData>
    <row r="1" spans="1:19" customFormat="1" x14ac:dyDescent="0.55000000000000004">
      <c r="A1" s="128"/>
      <c r="B1" s="128"/>
      <c r="C1" s="128"/>
      <c r="D1" s="128"/>
      <c r="E1" s="128"/>
      <c r="F1" s="128"/>
      <c r="G1" s="128"/>
      <c r="H1" s="128"/>
      <c r="I1" s="128"/>
      <c r="J1" s="35"/>
      <c r="K1" s="18"/>
      <c r="L1" s="18"/>
      <c r="M1" s="18"/>
      <c r="N1" s="18"/>
      <c r="O1" s="18"/>
      <c r="P1" s="18"/>
      <c r="Q1" s="18"/>
      <c r="R1" s="18"/>
      <c r="S1" s="18"/>
    </row>
    <row r="2" spans="1:19" customFormat="1" x14ac:dyDescent="0.55000000000000004">
      <c r="A2" s="128"/>
      <c r="B2" s="128"/>
      <c r="C2" s="128"/>
      <c r="D2" s="128"/>
      <c r="E2" s="128"/>
      <c r="F2" s="128"/>
      <c r="G2" s="128"/>
      <c r="H2" s="128"/>
      <c r="I2" s="128"/>
      <c r="J2" s="35"/>
      <c r="K2" s="18"/>
      <c r="L2" s="18"/>
      <c r="M2" s="18"/>
      <c r="N2" s="18"/>
      <c r="O2" s="18"/>
      <c r="P2" s="18"/>
      <c r="Q2" s="18"/>
      <c r="R2" s="18"/>
      <c r="S2" s="18"/>
    </row>
    <row r="3" spans="1:19" customFormat="1" x14ac:dyDescent="0.55000000000000004">
      <c r="A3" s="128"/>
      <c r="B3" s="128"/>
      <c r="C3" s="128"/>
      <c r="D3" s="128"/>
      <c r="E3" s="128"/>
      <c r="F3" s="128"/>
      <c r="G3" s="128"/>
      <c r="H3" s="128"/>
      <c r="I3" s="128"/>
      <c r="J3" s="35"/>
      <c r="K3" s="18"/>
      <c r="L3" s="18"/>
      <c r="M3" s="18"/>
      <c r="N3" s="18"/>
      <c r="O3" s="18"/>
      <c r="P3" s="18"/>
      <c r="Q3" s="18"/>
      <c r="R3" s="18"/>
      <c r="S3" s="18"/>
    </row>
    <row r="4" spans="1:19" customFormat="1" x14ac:dyDescent="0.55000000000000004">
      <c r="A4" s="128"/>
      <c r="B4" s="128"/>
      <c r="C4" s="128"/>
      <c r="D4" s="128"/>
      <c r="E4" s="128"/>
      <c r="F4" s="128"/>
      <c r="G4" s="128"/>
      <c r="H4" s="128"/>
      <c r="I4" s="128"/>
      <c r="J4" s="35"/>
      <c r="K4" s="18"/>
      <c r="L4" s="18"/>
      <c r="M4" s="18"/>
      <c r="N4" s="18"/>
      <c r="O4" s="18"/>
      <c r="P4" s="18"/>
      <c r="Q4" s="18"/>
      <c r="R4" s="18"/>
      <c r="S4" s="18"/>
    </row>
    <row r="5" spans="1:19" customFormat="1" x14ac:dyDescent="0.55000000000000004">
      <c r="A5" s="128"/>
      <c r="B5" s="128"/>
      <c r="C5" s="128"/>
      <c r="D5" s="128"/>
      <c r="E5" s="128"/>
      <c r="F5" s="128"/>
      <c r="G5" s="128"/>
      <c r="H5" s="128"/>
      <c r="I5" s="128"/>
      <c r="J5" s="35"/>
      <c r="K5" s="18"/>
      <c r="L5" s="18"/>
      <c r="M5" s="18"/>
      <c r="N5" s="18"/>
      <c r="O5" s="18"/>
      <c r="P5" s="18"/>
      <c r="Q5" s="18"/>
      <c r="R5" s="18"/>
      <c r="S5" s="18"/>
    </row>
    <row r="6" spans="1:19" customFormat="1" x14ac:dyDescent="0.55000000000000004">
      <c r="A6" s="128"/>
      <c r="B6" s="128"/>
      <c r="C6" s="128"/>
      <c r="D6" s="128"/>
      <c r="E6" s="128"/>
      <c r="F6" s="128"/>
      <c r="G6" s="128"/>
      <c r="H6" s="128"/>
      <c r="I6" s="128"/>
      <c r="J6" s="35"/>
      <c r="K6" s="18"/>
      <c r="L6" s="18"/>
      <c r="M6" s="18"/>
      <c r="N6" s="18"/>
      <c r="O6" s="18"/>
      <c r="P6" s="18"/>
      <c r="Q6" s="18"/>
      <c r="R6" s="18"/>
      <c r="S6" s="18"/>
    </row>
    <row r="7" spans="1:19" customFormat="1" ht="14.5" customHeight="1" x14ac:dyDescent="0.55000000000000004">
      <c r="A7" s="148" t="s">
        <v>203</v>
      </c>
      <c r="B7" s="147" t="str">
        <f>'Fiche Générale'!B2</f>
        <v>ELMI</v>
      </c>
      <c r="C7" s="130" t="s">
        <v>68</v>
      </c>
      <c r="D7" s="130"/>
      <c r="E7" s="145" t="str">
        <f>'Fiche Générale'!B3</f>
        <v>Innovation, entreprise et société</v>
      </c>
      <c r="F7" s="146"/>
      <c r="G7" s="130" t="s">
        <v>201</v>
      </c>
      <c r="H7" s="147" t="str">
        <f>'Fiche Générale'!B4</f>
        <v>IMIES18</v>
      </c>
      <c r="I7" s="147"/>
      <c r="J7" s="36"/>
      <c r="K7" s="23"/>
      <c r="L7" s="18"/>
      <c r="M7" s="18"/>
      <c r="N7" s="18"/>
      <c r="O7" s="18"/>
      <c r="P7" s="18"/>
      <c r="Q7" s="18"/>
      <c r="R7" s="18"/>
      <c r="S7" s="18"/>
    </row>
    <row r="8" spans="1:19" customFormat="1" ht="14.5" customHeight="1" x14ac:dyDescent="0.55000000000000004">
      <c r="A8" s="149"/>
      <c r="B8" s="147"/>
      <c r="C8" s="130"/>
      <c r="D8" s="130"/>
      <c r="E8" s="145"/>
      <c r="F8" s="146"/>
      <c r="G8" s="130"/>
      <c r="H8" s="147"/>
      <c r="I8" s="147"/>
      <c r="J8" s="36"/>
      <c r="K8" s="23"/>
      <c r="L8" s="18"/>
      <c r="M8" s="18"/>
      <c r="N8" s="18"/>
      <c r="O8" s="18"/>
      <c r="P8" s="18"/>
      <c r="Q8" s="18"/>
      <c r="R8" s="18"/>
      <c r="S8" s="18"/>
    </row>
    <row r="9" spans="1:19" customFormat="1" ht="14.5" customHeight="1" x14ac:dyDescent="0.55000000000000004">
      <c r="A9" s="149"/>
      <c r="B9" s="147"/>
      <c r="C9" s="130"/>
      <c r="D9" s="130"/>
      <c r="E9" s="145"/>
      <c r="F9" s="146"/>
      <c r="G9" s="130"/>
      <c r="H9" s="147"/>
      <c r="I9" s="147"/>
      <c r="J9" s="36"/>
      <c r="K9" s="23"/>
      <c r="L9" s="18"/>
      <c r="M9" s="18"/>
      <c r="N9" s="18"/>
      <c r="O9" s="18"/>
      <c r="P9" s="18"/>
      <c r="Q9" s="18"/>
      <c r="R9" s="18"/>
      <c r="S9" s="18"/>
    </row>
    <row r="10" spans="1:19" customFormat="1" ht="14.5" customHeight="1" x14ac:dyDescent="0.55000000000000004">
      <c r="A10" s="149"/>
      <c r="B10" s="147"/>
      <c r="C10" s="135" t="s">
        <v>69</v>
      </c>
      <c r="D10" s="135"/>
      <c r="E10" s="139" t="str">
        <f>'Fiche Générale'!C12</f>
        <v xml:space="preserve">Stratégie Digitale </v>
      </c>
      <c r="F10" s="140"/>
      <c r="G10" s="140"/>
      <c r="H10" s="140"/>
      <c r="I10" s="141"/>
      <c r="J10" s="37"/>
      <c r="K10" s="23"/>
      <c r="L10" s="18"/>
      <c r="M10" s="18"/>
      <c r="N10" s="18"/>
      <c r="O10" s="18"/>
      <c r="P10" s="18"/>
      <c r="Q10" s="18"/>
      <c r="R10" s="18"/>
      <c r="S10" s="18"/>
    </row>
    <row r="11" spans="1:19" customFormat="1" ht="14.5" customHeight="1" x14ac:dyDescent="0.55000000000000004">
      <c r="A11" s="150"/>
      <c r="B11" s="147"/>
      <c r="C11" s="135"/>
      <c r="D11" s="135"/>
      <c r="E11" s="142"/>
      <c r="F11" s="143"/>
      <c r="G11" s="143"/>
      <c r="H11" s="143"/>
      <c r="I11" s="144"/>
      <c r="J11" s="37"/>
      <c r="K11" s="23"/>
      <c r="L11" s="18"/>
      <c r="M11" s="18"/>
      <c r="N11" s="18"/>
      <c r="O11" s="18"/>
      <c r="P11" s="18"/>
      <c r="Q11" s="18"/>
      <c r="R11" s="18"/>
      <c r="S11" s="18"/>
    </row>
    <row r="12" spans="1:19" customFormat="1" x14ac:dyDescent="0.55000000000000004">
      <c r="A12" s="18"/>
      <c r="B12" s="18"/>
      <c r="C12" s="18"/>
      <c r="D12" s="18"/>
      <c r="E12" s="18"/>
      <c r="F12" s="18"/>
      <c r="G12" s="18"/>
      <c r="H12" s="18"/>
      <c r="I12" s="13"/>
      <c r="J12" s="13"/>
      <c r="K12" s="18"/>
      <c r="L12" s="18"/>
      <c r="M12" s="131" t="s">
        <v>47</v>
      </c>
      <c r="N12" s="132"/>
      <c r="O12" s="163"/>
      <c r="P12" s="131" t="s">
        <v>50</v>
      </c>
      <c r="Q12" s="132"/>
      <c r="R12" s="132"/>
      <c r="S12" s="163"/>
    </row>
    <row r="13" spans="1:19" customFormat="1" x14ac:dyDescent="0.55000000000000004">
      <c r="A13" s="156" t="s">
        <v>23</v>
      </c>
      <c r="B13" s="89" t="str">
        <f>'Année 2 Maquette'!B13:B14</f>
        <v>2ème Année</v>
      </c>
      <c r="C13" s="89"/>
      <c r="D13" s="156" t="s">
        <v>25</v>
      </c>
      <c r="E13" s="151">
        <f>'Année 2 Maquette'!E13:F14</f>
        <v>0</v>
      </c>
      <c r="F13" s="151"/>
      <c r="G13" s="151"/>
      <c r="H13" s="129" t="s">
        <v>188</v>
      </c>
      <c r="I13" s="129"/>
      <c r="J13" s="38"/>
      <c r="K13" s="18"/>
      <c r="L13" s="18"/>
      <c r="M13" s="133"/>
      <c r="N13" s="134"/>
      <c r="O13" s="164"/>
      <c r="P13" s="133"/>
      <c r="Q13" s="134"/>
      <c r="R13" s="134"/>
      <c r="S13" s="164"/>
    </row>
    <row r="14" spans="1:19" customFormat="1" x14ac:dyDescent="0.55000000000000004">
      <c r="A14" s="158"/>
      <c r="B14" s="89"/>
      <c r="C14" s="89"/>
      <c r="D14" s="158"/>
      <c r="E14" s="151"/>
      <c r="F14" s="151"/>
      <c r="G14" s="151"/>
      <c r="H14" s="129"/>
      <c r="I14" s="129"/>
      <c r="J14" s="38"/>
      <c r="K14" s="18"/>
      <c r="L14" s="18"/>
      <c r="M14" s="129" t="s">
        <v>48</v>
      </c>
      <c r="N14" s="131" t="s">
        <v>49</v>
      </c>
      <c r="O14" s="163"/>
      <c r="P14" s="128"/>
      <c r="Q14" s="152"/>
      <c r="R14" s="155"/>
      <c r="S14" s="156"/>
    </row>
    <row r="15" spans="1:19" customFormat="1" x14ac:dyDescent="0.55000000000000004">
      <c r="A15" s="156" t="s">
        <v>24</v>
      </c>
      <c r="B15" s="91" t="str">
        <f>'Année 2 Maquette'!B15:B16</f>
        <v>Semestre 3</v>
      </c>
      <c r="C15" s="92"/>
      <c r="D15" s="156" t="s">
        <v>55</v>
      </c>
      <c r="E15" s="151">
        <f>'Année 2 Maquette'!E15:F16</f>
        <v>0</v>
      </c>
      <c r="F15" s="151"/>
      <c r="G15" s="151"/>
      <c r="H15" s="159" t="str">
        <f>'Fiche Générale'!B5</f>
        <v>Session Unique</v>
      </c>
      <c r="I15" s="160"/>
      <c r="J15" s="39"/>
      <c r="K15" s="18"/>
      <c r="L15" s="18"/>
      <c r="M15" s="129"/>
      <c r="N15" s="165"/>
      <c r="O15" s="166"/>
      <c r="P15" s="128"/>
      <c r="Q15" s="153"/>
      <c r="R15" s="155"/>
      <c r="S15" s="157"/>
    </row>
    <row r="16" spans="1:19" customFormat="1" x14ac:dyDescent="0.55000000000000004">
      <c r="A16" s="158"/>
      <c r="B16" s="94"/>
      <c r="C16" s="95"/>
      <c r="D16" s="158"/>
      <c r="E16" s="151"/>
      <c r="F16" s="151"/>
      <c r="G16" s="151"/>
      <c r="H16" s="161"/>
      <c r="I16" s="162"/>
      <c r="J16" s="39"/>
      <c r="K16" s="18"/>
      <c r="L16" s="18"/>
      <c r="M16" s="129"/>
      <c r="N16" s="165"/>
      <c r="O16" s="166"/>
      <c r="P16" s="128"/>
      <c r="Q16" s="153"/>
      <c r="R16" s="155"/>
      <c r="S16" s="157"/>
    </row>
    <row r="17" spans="1:20" x14ac:dyDescent="0.55000000000000004">
      <c r="L17" s="19"/>
      <c r="M17" s="129"/>
      <c r="N17" s="133"/>
      <c r="O17" s="164"/>
      <c r="P17" s="128"/>
      <c r="Q17" s="154"/>
      <c r="R17" s="155"/>
      <c r="S17" s="158"/>
      <c r="T17"/>
    </row>
    <row r="18" spans="1:20" ht="59.5" customHeight="1" x14ac:dyDescent="0.55000000000000004">
      <c r="A18" s="3" t="s">
        <v>36</v>
      </c>
      <c r="B18" s="40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ht="30.6" customHeight="1" x14ac:dyDescent="0.55000000000000004">
      <c r="A19" s="58" t="str">
        <f>'Année 2 Maquette'!B19</f>
        <v>Proposer une stratégie digitale répondant à des besoins fonctionnels</v>
      </c>
      <c r="B19" s="58" t="str">
        <f>'Année 2 Maquette'!C19</f>
        <v>UE</v>
      </c>
      <c r="C19" s="43">
        <f>'Année 2 Maquette'!F19</f>
        <v>0</v>
      </c>
      <c r="D19" s="55">
        <v>1</v>
      </c>
      <c r="E19" s="55" t="s">
        <v>330</v>
      </c>
      <c r="F19" s="55" t="s">
        <v>330</v>
      </c>
      <c r="G19" s="55" t="s">
        <v>330</v>
      </c>
      <c r="H19" s="55" t="s">
        <v>330</v>
      </c>
      <c r="I19" s="55" t="s">
        <v>330</v>
      </c>
      <c r="J19" s="53">
        <v>10</v>
      </c>
      <c r="K19" s="41"/>
      <c r="L19" s="41"/>
      <c r="M19" s="41"/>
      <c r="N19" s="41"/>
      <c r="O19" s="41"/>
      <c r="P19" s="41"/>
      <c r="Q19" s="41"/>
      <c r="R19" s="41"/>
      <c r="S19" s="12"/>
      <c r="T19" s="49"/>
    </row>
    <row r="20" spans="1:20" ht="30.6" customHeight="1" x14ac:dyDescent="0.55000000000000004">
      <c r="A20" s="44" t="str">
        <f>'Année 2 Maquette'!B20</f>
        <v>Management de la transformation digitale</v>
      </c>
      <c r="B20" s="44" t="str">
        <f>'Année 2 Maquette'!C20</f>
        <v>ECUE</v>
      </c>
      <c r="C20" s="43">
        <f>'Année 2 Maquette'!F20</f>
        <v>0</v>
      </c>
      <c r="D20" s="7">
        <v>1</v>
      </c>
      <c r="E20" s="7" t="s">
        <v>330</v>
      </c>
      <c r="F20" s="7" t="s">
        <v>330</v>
      </c>
      <c r="G20" s="7" t="s">
        <v>330</v>
      </c>
      <c r="H20" s="7" t="s">
        <v>330</v>
      </c>
      <c r="I20" s="7" t="s">
        <v>330</v>
      </c>
      <c r="J20" s="41">
        <v>10</v>
      </c>
      <c r="K20" s="41" t="s">
        <v>1</v>
      </c>
      <c r="L20" s="41"/>
      <c r="M20" s="41">
        <v>2</v>
      </c>
      <c r="N20" s="41"/>
      <c r="O20" s="41"/>
      <c r="P20" s="41"/>
      <c r="Q20" s="41"/>
      <c r="R20" s="41"/>
      <c r="S20" s="12"/>
      <c r="T20" s="49"/>
    </row>
    <row r="21" spans="1:20" ht="30.6" customHeight="1" x14ac:dyDescent="0.55000000000000004">
      <c r="A21" s="44" t="str">
        <f>'Année 2 Maquette'!B21</f>
        <v>Management des innovations de rupture</v>
      </c>
      <c r="B21" s="44" t="str">
        <f>'Année 2 Maquette'!C21</f>
        <v>ECUE</v>
      </c>
      <c r="C21" s="43">
        <f>'Année 2 Maquette'!F21</f>
        <v>0</v>
      </c>
      <c r="D21" s="7">
        <v>1</v>
      </c>
      <c r="E21" s="7" t="s">
        <v>330</v>
      </c>
      <c r="F21" s="7" t="s">
        <v>330</v>
      </c>
      <c r="G21" s="7" t="s">
        <v>330</v>
      </c>
      <c r="H21" s="7" t="s">
        <v>330</v>
      </c>
      <c r="I21" s="7" t="s">
        <v>330</v>
      </c>
      <c r="J21" s="41">
        <v>10</v>
      </c>
      <c r="K21" s="41" t="s">
        <v>1</v>
      </c>
      <c r="L21" s="41"/>
      <c r="M21" s="41">
        <v>2</v>
      </c>
      <c r="N21" s="41"/>
      <c r="O21" s="41"/>
      <c r="P21" s="41"/>
      <c r="Q21" s="41"/>
      <c r="R21" s="41"/>
      <c r="S21" s="12"/>
      <c r="T21" s="49"/>
    </row>
    <row r="22" spans="1:20" ht="30.6" customHeight="1" x14ac:dyDescent="0.55000000000000004">
      <c r="A22" s="44" t="str">
        <f>'Année 2 Maquette'!B22</f>
        <v>Management des processus organisationnels</v>
      </c>
      <c r="B22" s="44" t="str">
        <f>'Année 2 Maquette'!C22</f>
        <v>ECUE</v>
      </c>
      <c r="C22" s="43" t="str">
        <f>'Année 2 Maquette'!F22</f>
        <v>Modification</v>
      </c>
      <c r="D22" s="7">
        <v>1</v>
      </c>
      <c r="E22" s="7" t="s">
        <v>330</v>
      </c>
      <c r="F22" s="7" t="s">
        <v>330</v>
      </c>
      <c r="G22" s="7" t="s">
        <v>330</v>
      </c>
      <c r="H22" s="7" t="s">
        <v>330</v>
      </c>
      <c r="I22" s="7" t="s">
        <v>330</v>
      </c>
      <c r="J22" s="41">
        <v>10</v>
      </c>
      <c r="K22" s="41" t="s">
        <v>1</v>
      </c>
      <c r="L22" s="41"/>
      <c r="M22" s="41">
        <v>2</v>
      </c>
      <c r="N22" s="41"/>
      <c r="O22" s="41"/>
      <c r="P22" s="41"/>
      <c r="Q22" s="41"/>
      <c r="R22" s="41"/>
      <c r="S22" s="12"/>
      <c r="T22" s="49"/>
    </row>
    <row r="23" spans="1:20" ht="30.6" customHeight="1" x14ac:dyDescent="0.55000000000000004">
      <c r="A23" s="58" t="str">
        <f>'Année 2 Maquette'!B23</f>
        <v>Formuler des préconisations issues de l'analyse des besoins</v>
      </c>
      <c r="B23" s="58" t="str">
        <f>'Année 2 Maquette'!C23</f>
        <v>UE</v>
      </c>
      <c r="C23" s="43">
        <f>'Année 2 Maquette'!F23</f>
        <v>0</v>
      </c>
      <c r="D23" s="55">
        <v>1</v>
      </c>
      <c r="E23" s="55" t="s">
        <v>330</v>
      </c>
      <c r="F23" s="55" t="s">
        <v>330</v>
      </c>
      <c r="G23" s="55" t="s">
        <v>330</v>
      </c>
      <c r="H23" s="55" t="s">
        <v>330</v>
      </c>
      <c r="I23" s="55" t="s">
        <v>330</v>
      </c>
      <c r="J23" s="53">
        <v>10</v>
      </c>
      <c r="K23" s="41"/>
      <c r="L23" s="41"/>
      <c r="M23" s="41"/>
      <c r="N23" s="41"/>
      <c r="O23" s="41"/>
      <c r="P23" s="41"/>
      <c r="Q23" s="41"/>
      <c r="R23" s="41"/>
      <c r="S23" s="12"/>
      <c r="T23" s="49"/>
    </row>
    <row r="24" spans="1:20" ht="30.6" customHeight="1" x14ac:dyDescent="0.55000000000000004">
      <c r="A24" s="44" t="str">
        <f>'Année 2 Maquette'!B24</f>
        <v>Stratégies d'expérience utilisateur et design d'interaction</v>
      </c>
      <c r="B24" s="44" t="str">
        <f>'Année 2 Maquette'!C24</f>
        <v>ECUE</v>
      </c>
      <c r="C24" s="43">
        <f>'Année 2 Maquette'!F24</f>
        <v>0</v>
      </c>
      <c r="D24" s="7">
        <v>1</v>
      </c>
      <c r="E24" s="7" t="s">
        <v>330</v>
      </c>
      <c r="F24" s="7" t="s">
        <v>330</v>
      </c>
      <c r="G24" s="7" t="s">
        <v>330</v>
      </c>
      <c r="H24" s="7" t="s">
        <v>330</v>
      </c>
      <c r="I24" s="7" t="s">
        <v>330</v>
      </c>
      <c r="J24" s="41">
        <v>10</v>
      </c>
      <c r="K24" s="41" t="s">
        <v>1</v>
      </c>
      <c r="L24" s="41"/>
      <c r="M24" s="41">
        <v>2</v>
      </c>
      <c r="N24" s="41"/>
      <c r="O24" s="41"/>
      <c r="P24" s="41"/>
      <c r="Q24" s="41"/>
      <c r="R24" s="41"/>
      <c r="S24" s="12"/>
      <c r="T24" s="49"/>
    </row>
    <row r="25" spans="1:20" ht="30.6" customHeight="1" x14ac:dyDescent="0.55000000000000004">
      <c r="A25" s="44" t="str">
        <f>'Année 2 Maquette'!B25</f>
        <v xml:space="preserve">Recherche utilisateur et nouveaux business models </v>
      </c>
      <c r="B25" s="44" t="str">
        <f>'Année 2 Maquette'!C25</f>
        <v>ECUE</v>
      </c>
      <c r="C25" s="43" t="str">
        <f>'Année 2 Maquette'!F25</f>
        <v>Modification</v>
      </c>
      <c r="D25" s="7">
        <v>1</v>
      </c>
      <c r="E25" s="7" t="s">
        <v>330</v>
      </c>
      <c r="F25" s="7" t="s">
        <v>330</v>
      </c>
      <c r="G25" s="7" t="s">
        <v>330</v>
      </c>
      <c r="H25" s="7" t="s">
        <v>330</v>
      </c>
      <c r="I25" s="7" t="s">
        <v>330</v>
      </c>
      <c r="J25" s="41">
        <v>10</v>
      </c>
      <c r="K25" s="41" t="s">
        <v>1</v>
      </c>
      <c r="L25" s="41"/>
      <c r="M25" s="41">
        <v>2</v>
      </c>
      <c r="N25" s="41"/>
      <c r="O25" s="41"/>
      <c r="P25" s="41"/>
      <c r="Q25" s="41"/>
      <c r="R25" s="41"/>
      <c r="S25" s="12"/>
      <c r="T25" s="49"/>
    </row>
    <row r="26" spans="1:20" ht="30.6" customHeight="1" x14ac:dyDescent="0.55000000000000004">
      <c r="A26" s="58" t="str">
        <f>'Année 2 Maquette'!B26</f>
        <v>Crowdfund your business</v>
      </c>
      <c r="B26" s="58" t="str">
        <f>'Année 2 Maquette'!C26</f>
        <v>ECUE</v>
      </c>
      <c r="C26" s="43">
        <f>'Année 2 Maquette'!F26</f>
        <v>0</v>
      </c>
      <c r="D26" s="55"/>
      <c r="E26" s="55"/>
      <c r="F26" s="55"/>
      <c r="G26" s="55"/>
      <c r="H26" s="55"/>
      <c r="I26" s="55"/>
      <c r="J26" s="53"/>
      <c r="K26" s="53"/>
      <c r="L26" s="53"/>
      <c r="M26" s="53"/>
      <c r="N26" s="53"/>
      <c r="O26" s="53"/>
      <c r="P26" s="41"/>
      <c r="Q26" s="41"/>
      <c r="R26" s="41"/>
      <c r="S26" s="12"/>
      <c r="T26" s="49"/>
    </row>
    <row r="27" spans="1:20" ht="30.6" customHeight="1" x14ac:dyDescent="0.55000000000000004">
      <c r="A27" s="58" t="str">
        <f>'Année 2 Maquette'!B27</f>
        <v>Mettre en pratique l'agilité, ses rituels, ses acteurs et sa mise en application</v>
      </c>
      <c r="B27" s="58" t="str">
        <f>'Année 2 Maquette'!C27</f>
        <v>UE</v>
      </c>
      <c r="C27" s="43">
        <f>'Année 2 Maquette'!F27</f>
        <v>0</v>
      </c>
      <c r="D27" s="55">
        <v>1</v>
      </c>
      <c r="E27" s="55" t="s">
        <v>330</v>
      </c>
      <c r="F27" s="55" t="s">
        <v>330</v>
      </c>
      <c r="G27" s="55" t="s">
        <v>330</v>
      </c>
      <c r="H27" s="55" t="s">
        <v>330</v>
      </c>
      <c r="I27" s="55" t="s">
        <v>330</v>
      </c>
      <c r="J27" s="53">
        <v>10</v>
      </c>
      <c r="K27" s="41"/>
      <c r="L27" s="41"/>
      <c r="M27" s="41"/>
      <c r="N27" s="41"/>
      <c r="O27" s="41"/>
      <c r="P27" s="41"/>
      <c r="Q27" s="41"/>
      <c r="R27" s="41"/>
      <c r="S27" s="12"/>
      <c r="T27" s="49"/>
    </row>
    <row r="28" spans="1:20" ht="30.6" customHeight="1" x14ac:dyDescent="0.55000000000000004">
      <c r="A28" s="44" t="str">
        <f>'Année 2 Maquette'!B28</f>
        <v>Le RGPD et ses implications dans la gestion de projet</v>
      </c>
      <c r="B28" s="44" t="str">
        <f>'Année 2 Maquette'!C28</f>
        <v>ECUE</v>
      </c>
      <c r="C28" s="43" t="str">
        <f>'Année 2 Maquette'!F28</f>
        <v>Modification</v>
      </c>
      <c r="D28" s="7">
        <v>1</v>
      </c>
      <c r="E28" s="7" t="s">
        <v>330</v>
      </c>
      <c r="F28" s="7" t="s">
        <v>330</v>
      </c>
      <c r="G28" s="7" t="s">
        <v>330</v>
      </c>
      <c r="H28" s="7" t="s">
        <v>330</v>
      </c>
      <c r="I28" s="7" t="s">
        <v>330</v>
      </c>
      <c r="J28" s="41">
        <v>10</v>
      </c>
      <c r="K28" s="41" t="s">
        <v>1</v>
      </c>
      <c r="L28" s="41"/>
      <c r="M28" s="41">
        <v>2</v>
      </c>
      <c r="N28" s="41"/>
      <c r="O28" s="41"/>
      <c r="P28" s="41"/>
      <c r="Q28" s="41"/>
      <c r="R28" s="41"/>
      <c r="S28" s="12"/>
      <c r="T28" s="49"/>
    </row>
    <row r="29" spans="1:20" ht="30.6" customHeight="1" x14ac:dyDescent="0.55000000000000004">
      <c r="A29" s="44" t="str">
        <f>'Année 2 Maquette'!B29</f>
        <v>Progiciels de gestion</v>
      </c>
      <c r="B29" s="44" t="str">
        <f>'Année 2 Maquette'!C29</f>
        <v>ECUE</v>
      </c>
      <c r="C29" s="43">
        <f>'Année 2 Maquette'!F29</f>
        <v>0</v>
      </c>
      <c r="D29" s="7">
        <v>1</v>
      </c>
      <c r="E29" s="7" t="s">
        <v>330</v>
      </c>
      <c r="F29" s="7" t="s">
        <v>330</v>
      </c>
      <c r="G29" s="7" t="s">
        <v>330</v>
      </c>
      <c r="H29" s="7" t="s">
        <v>330</v>
      </c>
      <c r="I29" s="7" t="s">
        <v>330</v>
      </c>
      <c r="J29" s="41">
        <v>10</v>
      </c>
      <c r="K29" s="41" t="s">
        <v>1</v>
      </c>
      <c r="L29" s="41"/>
      <c r="M29" s="41">
        <v>2</v>
      </c>
      <c r="N29" s="41"/>
      <c r="O29" s="41"/>
      <c r="P29" s="41"/>
      <c r="Q29" s="41"/>
      <c r="R29" s="41"/>
      <c r="S29" s="12"/>
      <c r="T29" s="49"/>
    </row>
    <row r="30" spans="1:20" ht="30.6" customHeight="1" x14ac:dyDescent="0.55000000000000004">
      <c r="A30" s="44" t="str">
        <f>'Année 2 Maquette'!B30</f>
        <v>Product ownering</v>
      </c>
      <c r="B30" s="44" t="str">
        <f>'Année 2 Maquette'!C30</f>
        <v>ECUE</v>
      </c>
      <c r="C30" s="43" t="str">
        <f>'Année 2 Maquette'!F30</f>
        <v>Modification</v>
      </c>
      <c r="D30" s="7">
        <v>1</v>
      </c>
      <c r="E30" s="7" t="s">
        <v>330</v>
      </c>
      <c r="F30" s="7" t="s">
        <v>330</v>
      </c>
      <c r="G30" s="7" t="s">
        <v>330</v>
      </c>
      <c r="H30" s="7" t="s">
        <v>330</v>
      </c>
      <c r="I30" s="7" t="s">
        <v>330</v>
      </c>
      <c r="J30" s="41">
        <v>10</v>
      </c>
      <c r="K30" s="41" t="s">
        <v>1</v>
      </c>
      <c r="L30" s="41"/>
      <c r="M30" s="41">
        <v>2</v>
      </c>
      <c r="N30" s="41"/>
      <c r="O30" s="41"/>
      <c r="P30" s="41"/>
      <c r="Q30" s="41"/>
      <c r="R30" s="41"/>
      <c r="S30" s="12"/>
      <c r="T30" s="49"/>
    </row>
    <row r="31" spans="1:20" ht="30.6" customHeight="1" x14ac:dyDescent="0.55000000000000004">
      <c r="A31" s="58" t="str">
        <f>'Année 2 Maquette'!B31</f>
        <v xml:space="preserve">Préconiser des actions marketing dans le cadre d'un projet d'innovation digitale </v>
      </c>
      <c r="B31" s="58" t="str">
        <f>'Année 2 Maquette'!C31</f>
        <v>UE</v>
      </c>
      <c r="C31" s="43">
        <f>'Année 2 Maquette'!F31</f>
        <v>0</v>
      </c>
      <c r="D31" s="55">
        <v>1</v>
      </c>
      <c r="E31" s="55" t="s">
        <v>330</v>
      </c>
      <c r="F31" s="55" t="s">
        <v>330</v>
      </c>
      <c r="G31" s="55" t="s">
        <v>330</v>
      </c>
      <c r="H31" s="55" t="s">
        <v>330</v>
      </c>
      <c r="I31" s="55" t="s">
        <v>330</v>
      </c>
      <c r="J31" s="53">
        <v>10</v>
      </c>
      <c r="K31" s="41"/>
      <c r="L31" s="41"/>
      <c r="M31" s="41"/>
      <c r="N31" s="41"/>
      <c r="O31" s="41"/>
      <c r="P31" s="41"/>
      <c r="Q31" s="41"/>
      <c r="R31" s="41"/>
      <c r="S31" s="12"/>
      <c r="T31" s="49"/>
    </row>
    <row r="32" spans="1:20" ht="30.6" customHeight="1" x14ac:dyDescent="0.55000000000000004">
      <c r="A32" s="44" t="str">
        <f>'Année 2 Maquette'!B32</f>
        <v xml:space="preserve">Marketing digital avancé </v>
      </c>
      <c r="B32" s="44" t="str">
        <f>'Année 2 Maquette'!C32</f>
        <v>ECUE</v>
      </c>
      <c r="C32" s="43">
        <f>'Année 2 Maquette'!F32</f>
        <v>0</v>
      </c>
      <c r="D32" s="7">
        <v>1</v>
      </c>
      <c r="E32" s="7" t="s">
        <v>330</v>
      </c>
      <c r="F32" s="7" t="s">
        <v>330</v>
      </c>
      <c r="G32" s="7" t="s">
        <v>330</v>
      </c>
      <c r="H32" s="7" t="s">
        <v>330</v>
      </c>
      <c r="I32" s="7" t="s">
        <v>330</v>
      </c>
      <c r="J32" s="41">
        <v>10</v>
      </c>
      <c r="K32" s="41" t="s">
        <v>1</v>
      </c>
      <c r="L32" s="41"/>
      <c r="M32" s="41">
        <v>2</v>
      </c>
      <c r="N32" s="41"/>
      <c r="O32" s="41"/>
      <c r="P32" s="41"/>
      <c r="Q32" s="41"/>
      <c r="R32" s="41"/>
      <c r="S32" s="12"/>
      <c r="T32" s="49"/>
    </row>
    <row r="33" spans="1:20" ht="30.6" customHeight="1" x14ac:dyDescent="0.55000000000000004">
      <c r="A33" s="44" t="str">
        <f>'Année 2 Maquette'!B33</f>
        <v>Analytics</v>
      </c>
      <c r="B33" s="44" t="str">
        <f>'Année 2 Maquette'!C33</f>
        <v>ECUE</v>
      </c>
      <c r="C33" s="43" t="str">
        <f>'Année 2 Maquette'!F33</f>
        <v>Modification</v>
      </c>
      <c r="D33" s="7">
        <v>1</v>
      </c>
      <c r="E33" s="7" t="s">
        <v>330</v>
      </c>
      <c r="F33" s="7" t="s">
        <v>330</v>
      </c>
      <c r="G33" s="7" t="s">
        <v>330</v>
      </c>
      <c r="H33" s="7" t="s">
        <v>330</v>
      </c>
      <c r="I33" s="7" t="s">
        <v>330</v>
      </c>
      <c r="J33" s="41">
        <v>10</v>
      </c>
      <c r="K33" s="41" t="s">
        <v>1</v>
      </c>
      <c r="L33" s="41"/>
      <c r="M33" s="41">
        <v>2</v>
      </c>
      <c r="N33" s="41"/>
      <c r="O33" s="41"/>
      <c r="P33" s="41"/>
      <c r="Q33" s="41"/>
      <c r="R33" s="41"/>
      <c r="S33" s="12"/>
      <c r="T33" s="49"/>
    </row>
    <row r="34" spans="1:20" ht="30.6" customHeight="1" x14ac:dyDescent="0.55000000000000004">
      <c r="A34" s="44" t="str">
        <f>'Année 2 Maquette'!B34</f>
        <v>e-CRM</v>
      </c>
      <c r="B34" s="44" t="str">
        <f>'Année 2 Maquette'!C34</f>
        <v>ECUE</v>
      </c>
      <c r="C34" s="43">
        <f>'Année 2 Maquette'!F34</f>
        <v>0</v>
      </c>
      <c r="D34" s="7">
        <v>1</v>
      </c>
      <c r="E34" s="7" t="s">
        <v>330</v>
      </c>
      <c r="F34" s="7" t="s">
        <v>330</v>
      </c>
      <c r="G34" s="7" t="s">
        <v>330</v>
      </c>
      <c r="H34" s="7" t="s">
        <v>330</v>
      </c>
      <c r="I34" s="7" t="s">
        <v>330</v>
      </c>
      <c r="J34" s="41">
        <v>10</v>
      </c>
      <c r="K34" s="41" t="s">
        <v>1</v>
      </c>
      <c r="L34" s="41"/>
      <c r="M34" s="41">
        <v>2</v>
      </c>
      <c r="N34" s="41"/>
      <c r="O34" s="41"/>
      <c r="P34" s="41"/>
      <c r="Q34" s="41"/>
      <c r="R34" s="41"/>
      <c r="S34" s="12"/>
      <c r="T34" s="49"/>
    </row>
    <row r="35" spans="1:20" ht="30.6" customHeight="1" x14ac:dyDescent="0.55000000000000004">
      <c r="A35" s="44" t="str">
        <f>'Année 2 Maquette'!B35</f>
        <v>Techniques de SEO avancées</v>
      </c>
      <c r="B35" s="44" t="str">
        <f>'Année 2 Maquette'!C35</f>
        <v>ECUE</v>
      </c>
      <c r="C35" s="43">
        <f>'Année 2 Maquette'!F35</f>
        <v>0</v>
      </c>
      <c r="D35" s="7">
        <v>1</v>
      </c>
      <c r="E35" s="7" t="s">
        <v>330</v>
      </c>
      <c r="F35" s="7" t="s">
        <v>330</v>
      </c>
      <c r="G35" s="7" t="s">
        <v>330</v>
      </c>
      <c r="H35" s="7" t="s">
        <v>330</v>
      </c>
      <c r="I35" s="7" t="s">
        <v>330</v>
      </c>
      <c r="J35" s="41">
        <v>10</v>
      </c>
      <c r="K35" s="41" t="s">
        <v>1</v>
      </c>
      <c r="L35" s="41"/>
      <c r="M35" s="41">
        <v>2</v>
      </c>
      <c r="N35" s="41"/>
      <c r="O35" s="41"/>
      <c r="P35" s="41"/>
      <c r="Q35" s="41"/>
      <c r="R35" s="41"/>
      <c r="S35" s="12"/>
      <c r="T35" s="49"/>
    </row>
    <row r="36" spans="1:20" ht="30.6" customHeight="1" x14ac:dyDescent="0.55000000000000004">
      <c r="A36" s="58" t="str">
        <f>'Année 2 Maquette'!B36</f>
        <v>Gérer des ecosystèmes digitaux et des processus de gestion des connaissances</v>
      </c>
      <c r="B36" s="58" t="str">
        <f>'Année 2 Maquette'!C36</f>
        <v>UE</v>
      </c>
      <c r="C36" s="43">
        <f>'Année 2 Maquette'!F36</f>
        <v>0</v>
      </c>
      <c r="D36" s="55">
        <v>1</v>
      </c>
      <c r="E36" s="55" t="s">
        <v>330</v>
      </c>
      <c r="F36" s="55" t="s">
        <v>330</v>
      </c>
      <c r="G36" s="55" t="s">
        <v>330</v>
      </c>
      <c r="H36" s="55" t="s">
        <v>330</v>
      </c>
      <c r="I36" s="55" t="s">
        <v>330</v>
      </c>
      <c r="J36" s="53">
        <v>10</v>
      </c>
      <c r="K36" s="41"/>
      <c r="L36" s="41"/>
      <c r="M36" s="41"/>
      <c r="N36" s="41"/>
      <c r="O36" s="41"/>
      <c r="P36" s="41"/>
      <c r="Q36" s="41"/>
      <c r="R36" s="41"/>
      <c r="S36" s="12"/>
      <c r="T36" s="49"/>
    </row>
    <row r="37" spans="1:20" ht="30.6" customHeight="1" x14ac:dyDescent="0.55000000000000004">
      <c r="A37" s="44" t="str">
        <f>'Année 2 Maquette'!B37</f>
        <v>Développer un Système de Gestion des Connaissances (SGC) dans les organisations</v>
      </c>
      <c r="B37" s="44" t="str">
        <f>'Année 2 Maquette'!C37</f>
        <v>ECUE</v>
      </c>
      <c r="C37" s="43" t="str">
        <f>'Année 2 Maquette'!F37</f>
        <v>Modification</v>
      </c>
      <c r="D37" s="7">
        <v>1</v>
      </c>
      <c r="E37" s="7" t="s">
        <v>330</v>
      </c>
      <c r="F37" s="7" t="s">
        <v>330</v>
      </c>
      <c r="G37" s="7" t="s">
        <v>330</v>
      </c>
      <c r="H37" s="7" t="s">
        <v>330</v>
      </c>
      <c r="I37" s="7" t="s">
        <v>330</v>
      </c>
      <c r="J37" s="41">
        <v>10</v>
      </c>
      <c r="K37" s="41" t="s">
        <v>1</v>
      </c>
      <c r="L37" s="41"/>
      <c r="M37" s="41">
        <v>2</v>
      </c>
      <c r="N37" s="41"/>
      <c r="O37" s="41"/>
      <c r="P37" s="41"/>
      <c r="Q37" s="41"/>
      <c r="R37" s="41"/>
      <c r="S37" s="12"/>
      <c r="T37" s="49"/>
    </row>
    <row r="38" spans="1:20" ht="30.6" customHeight="1" x14ac:dyDescent="0.55000000000000004">
      <c r="A38" s="44" t="str">
        <f>'Année 2 Maquette'!B38</f>
        <v xml:space="preserve">Business models </v>
      </c>
      <c r="B38" s="44" t="str">
        <f>'Année 2 Maquette'!C38</f>
        <v>ECUE</v>
      </c>
      <c r="C38" s="43">
        <f>'Année 2 Maquette'!F38</f>
        <v>0</v>
      </c>
      <c r="D38" s="7">
        <v>1</v>
      </c>
      <c r="E38" s="7" t="s">
        <v>330</v>
      </c>
      <c r="F38" s="7" t="s">
        <v>330</v>
      </c>
      <c r="G38" s="7" t="s">
        <v>330</v>
      </c>
      <c r="H38" s="7" t="s">
        <v>330</v>
      </c>
      <c r="I38" s="7" t="s">
        <v>330</v>
      </c>
      <c r="J38" s="41">
        <v>10</v>
      </c>
      <c r="K38" s="41" t="s">
        <v>1</v>
      </c>
      <c r="L38" s="41"/>
      <c r="M38" s="41">
        <v>2</v>
      </c>
      <c r="N38" s="41"/>
      <c r="O38" s="41"/>
      <c r="P38" s="42"/>
      <c r="Q38" s="42"/>
      <c r="R38" s="42"/>
      <c r="S38" s="12"/>
      <c r="T38" s="49"/>
    </row>
    <row r="39" spans="1:20" ht="30.6" customHeight="1" x14ac:dyDescent="0.55000000000000004">
      <c r="A39" s="44" t="str">
        <f>'Année 2 Maquette'!B39</f>
        <v>Nouvelles pratiques  de travail et digital</v>
      </c>
      <c r="B39" s="44" t="str">
        <f>'Année 2 Maquette'!C39</f>
        <v>ECUE</v>
      </c>
      <c r="C39" s="43">
        <f>'Année 2 Maquette'!F39</f>
        <v>0</v>
      </c>
      <c r="D39" s="7">
        <v>1</v>
      </c>
      <c r="E39" s="7" t="s">
        <v>330</v>
      </c>
      <c r="F39" s="7" t="s">
        <v>330</v>
      </c>
      <c r="G39" s="7" t="s">
        <v>330</v>
      </c>
      <c r="H39" s="7" t="s">
        <v>330</v>
      </c>
      <c r="I39" s="7" t="s">
        <v>330</v>
      </c>
      <c r="J39" s="41">
        <v>10</v>
      </c>
      <c r="K39" s="41" t="s">
        <v>1</v>
      </c>
      <c r="L39" s="41"/>
      <c r="M39" s="41">
        <v>2</v>
      </c>
      <c r="N39" s="41"/>
      <c r="O39" s="41"/>
      <c r="P39" s="42"/>
      <c r="Q39" s="42"/>
      <c r="R39" s="42"/>
      <c r="S39" s="12"/>
      <c r="T39" s="49"/>
    </row>
    <row r="40" spans="1:20" ht="30.6" customHeight="1" x14ac:dyDescent="0.55000000000000004">
      <c r="A40" s="44" t="str">
        <f>'Année 2 Maquette'!B40</f>
        <v>Innovation digitale et ecosystèmes</v>
      </c>
      <c r="B40" s="44" t="str">
        <f>'Année 2 Maquette'!C40</f>
        <v>ECUE</v>
      </c>
      <c r="C40" s="43" t="str">
        <f>'Année 2 Maquette'!F40</f>
        <v>Fermeture</v>
      </c>
      <c r="D40" s="55"/>
      <c r="E40" s="55"/>
      <c r="F40" s="55"/>
      <c r="G40" s="55"/>
      <c r="H40" s="55"/>
      <c r="I40" s="55"/>
      <c r="J40" s="53"/>
      <c r="K40" s="53"/>
      <c r="L40" s="53"/>
      <c r="M40" s="53"/>
      <c r="N40" s="53"/>
      <c r="O40" s="53"/>
      <c r="P40" s="42"/>
      <c r="Q40" s="42"/>
      <c r="R40" s="42"/>
      <c r="S40" s="12"/>
      <c r="T40" s="49"/>
    </row>
    <row r="41" spans="1:20" ht="30.6" customHeight="1" x14ac:dyDescent="0.55000000000000004">
      <c r="A41" s="58" t="str">
        <f>'Année 2 Maquette'!B41</f>
        <v>Justifier ses compétences dans le secteur du digital (PPR 1)</v>
      </c>
      <c r="B41" s="58" t="str">
        <f>'Année 2 Maquette'!C41</f>
        <v>UE</v>
      </c>
      <c r="C41" s="43">
        <f>'Année 2 Maquette'!F41</f>
        <v>0</v>
      </c>
      <c r="D41" s="55">
        <v>1</v>
      </c>
      <c r="E41" s="55" t="s">
        <v>330</v>
      </c>
      <c r="F41" s="55" t="s">
        <v>330</v>
      </c>
      <c r="G41" s="55" t="s">
        <v>330</v>
      </c>
      <c r="H41" s="55" t="s">
        <v>330</v>
      </c>
      <c r="I41" s="55" t="s">
        <v>330</v>
      </c>
      <c r="J41" s="53">
        <v>10</v>
      </c>
      <c r="K41" s="41"/>
      <c r="L41" s="41"/>
      <c r="M41" s="41"/>
      <c r="N41" s="41"/>
      <c r="O41" s="41"/>
      <c r="P41" s="42"/>
      <c r="Q41" s="42"/>
      <c r="R41" s="42"/>
      <c r="S41" s="12"/>
      <c r="T41" s="49"/>
    </row>
    <row r="42" spans="1:20" ht="30.6" customHeight="1" x14ac:dyDescent="0.55000000000000004">
      <c r="A42" s="44" t="str">
        <f>'Année 2 Maquette'!B42</f>
        <v xml:space="preserve">Atelier professionnel </v>
      </c>
      <c r="B42" s="44" t="str">
        <f>'Année 2 Maquette'!C42</f>
        <v>ECUE</v>
      </c>
      <c r="C42" s="43">
        <f>'Année 2 Maquette'!F42</f>
        <v>0</v>
      </c>
      <c r="D42" s="7">
        <v>1</v>
      </c>
      <c r="E42" s="7" t="s">
        <v>330</v>
      </c>
      <c r="F42" s="7" t="s">
        <v>330</v>
      </c>
      <c r="G42" s="7" t="s">
        <v>330</v>
      </c>
      <c r="H42" s="7" t="s">
        <v>330</v>
      </c>
      <c r="I42" s="7" t="s">
        <v>330</v>
      </c>
      <c r="J42" s="41">
        <v>10</v>
      </c>
      <c r="K42" s="41" t="s">
        <v>1</v>
      </c>
      <c r="L42" s="41"/>
      <c r="M42" s="41">
        <v>2</v>
      </c>
      <c r="N42" s="41"/>
      <c r="O42" s="41"/>
      <c r="P42" s="42"/>
      <c r="Q42" s="42"/>
      <c r="R42" s="42"/>
      <c r="S42" s="12"/>
      <c r="T42" s="49"/>
    </row>
    <row r="43" spans="1:20" ht="30.6" customHeight="1" x14ac:dyDescent="0.55000000000000004">
      <c r="A43" s="44" t="str">
        <f>'Année 2 Maquette'!B43</f>
        <v>Datamining</v>
      </c>
      <c r="B43" s="44" t="str">
        <f>'Année 2 Maquette'!C43</f>
        <v>ECUE</v>
      </c>
      <c r="C43" s="43">
        <f>'Année 2 Maquette'!F43</f>
        <v>0</v>
      </c>
      <c r="D43" s="7">
        <v>1</v>
      </c>
      <c r="E43" s="7" t="s">
        <v>330</v>
      </c>
      <c r="F43" s="7" t="s">
        <v>330</v>
      </c>
      <c r="G43" s="7" t="s">
        <v>330</v>
      </c>
      <c r="H43" s="7" t="s">
        <v>330</v>
      </c>
      <c r="I43" s="7" t="s">
        <v>330</v>
      </c>
      <c r="J43" s="41">
        <v>10</v>
      </c>
      <c r="K43" s="41" t="s">
        <v>1</v>
      </c>
      <c r="L43" s="41"/>
      <c r="M43" s="41">
        <v>2</v>
      </c>
      <c r="N43" s="41"/>
      <c r="O43" s="41"/>
      <c r="P43" s="42"/>
      <c r="Q43" s="42"/>
      <c r="R43" s="42"/>
      <c r="S43" s="12"/>
      <c r="T43" s="49"/>
    </row>
    <row r="44" spans="1:20" ht="30.6" customHeight="1" x14ac:dyDescent="0.55000000000000004">
      <c r="A44" s="44" t="str">
        <f>'Année 2 Maquette'!B44</f>
        <v>Négociation commerciale</v>
      </c>
      <c r="B44" s="44" t="str">
        <f>'Année 2 Maquette'!C44</f>
        <v>ECUE</v>
      </c>
      <c r="C44" s="43" t="str">
        <f>'Année 2 Maquette'!F44</f>
        <v>Fermeture</v>
      </c>
      <c r="D44" s="55"/>
      <c r="E44" s="55"/>
      <c r="F44" s="55"/>
      <c r="G44" s="55"/>
      <c r="H44" s="55"/>
      <c r="I44" s="55"/>
      <c r="J44" s="53"/>
      <c r="K44" s="53"/>
      <c r="L44" s="53"/>
      <c r="M44" s="53"/>
      <c r="N44" s="53"/>
      <c r="O44" s="53"/>
      <c r="P44" s="42"/>
      <c r="Q44" s="42"/>
      <c r="R44" s="42"/>
      <c r="S44" s="12"/>
      <c r="T44" s="49"/>
    </row>
    <row r="45" spans="1:20" ht="30.6" customHeight="1" x14ac:dyDescent="0.55000000000000004">
      <c r="A45" s="58" t="str">
        <f>'Année 2 Maquette'!B45</f>
        <v>Convaincre une audience professionnelle (en français et en anglais) (PPR3)</v>
      </c>
      <c r="B45" s="58" t="str">
        <f>'Année 2 Maquette'!C45</f>
        <v>UE</v>
      </c>
      <c r="C45" s="43">
        <f>'Année 2 Maquette'!F45</f>
        <v>0</v>
      </c>
      <c r="D45" s="55">
        <v>1</v>
      </c>
      <c r="E45" s="55" t="s">
        <v>330</v>
      </c>
      <c r="F45" s="55" t="s">
        <v>330</v>
      </c>
      <c r="G45" s="55" t="s">
        <v>330</v>
      </c>
      <c r="H45" s="55" t="s">
        <v>330</v>
      </c>
      <c r="I45" s="55" t="s">
        <v>330</v>
      </c>
      <c r="J45" s="53">
        <v>10</v>
      </c>
      <c r="K45" s="41"/>
      <c r="L45" s="41"/>
      <c r="M45" s="41"/>
      <c r="N45" s="41"/>
      <c r="O45" s="41"/>
      <c r="P45" s="42"/>
      <c r="Q45" s="42"/>
      <c r="R45" s="42"/>
      <c r="S45" s="12"/>
      <c r="T45" s="49"/>
    </row>
    <row r="46" spans="1:20" ht="30.6" customHeight="1" x14ac:dyDescent="0.55000000000000004">
      <c r="A46" s="44" t="str">
        <f>'Année 2 Maquette'!B46</f>
        <v>Professional skills and corporate culture 2</v>
      </c>
      <c r="B46" s="44" t="str">
        <f>'Année 2 Maquette'!C46</f>
        <v>ECUE</v>
      </c>
      <c r="C46" s="43">
        <f>'Année 2 Maquette'!F46</f>
        <v>0</v>
      </c>
      <c r="D46" s="7">
        <v>1</v>
      </c>
      <c r="E46" s="7" t="s">
        <v>330</v>
      </c>
      <c r="F46" s="7" t="s">
        <v>330</v>
      </c>
      <c r="G46" s="7" t="s">
        <v>330</v>
      </c>
      <c r="H46" s="7" t="s">
        <v>330</v>
      </c>
      <c r="I46" s="7" t="s">
        <v>330</v>
      </c>
      <c r="J46" s="41">
        <v>10</v>
      </c>
      <c r="K46" s="41" t="s">
        <v>1</v>
      </c>
      <c r="L46" s="41"/>
      <c r="M46" s="41">
        <v>2</v>
      </c>
      <c r="N46" s="41"/>
      <c r="O46" s="41"/>
      <c r="P46" s="42"/>
      <c r="Q46" s="42"/>
      <c r="R46" s="42"/>
      <c r="S46" s="12"/>
      <c r="T46" s="49"/>
    </row>
    <row r="47" spans="1:20" ht="30.6" customHeight="1" x14ac:dyDescent="0.55000000000000004">
      <c r="A47" s="44" t="str">
        <f>'Année 2 Maquette'!B47</f>
        <v>Méthodologie du mémoire</v>
      </c>
      <c r="B47" s="44" t="str">
        <f>'Année 2 Maquette'!C47</f>
        <v>ECUE</v>
      </c>
      <c r="C47" s="43">
        <f>'Année 2 Maquette'!F47</f>
        <v>0</v>
      </c>
      <c r="D47" s="7">
        <v>1</v>
      </c>
      <c r="E47" s="7" t="s">
        <v>330</v>
      </c>
      <c r="F47" s="7" t="s">
        <v>330</v>
      </c>
      <c r="G47" s="7" t="s">
        <v>330</v>
      </c>
      <c r="H47" s="7" t="s">
        <v>330</v>
      </c>
      <c r="I47" s="7" t="s">
        <v>330</v>
      </c>
      <c r="J47" s="41">
        <v>10</v>
      </c>
      <c r="K47" s="41" t="s">
        <v>1</v>
      </c>
      <c r="L47" s="41"/>
      <c r="M47" s="41">
        <v>2</v>
      </c>
      <c r="N47" s="41"/>
      <c r="O47" s="41"/>
      <c r="P47" s="42"/>
      <c r="Q47" s="42"/>
      <c r="R47" s="42"/>
      <c r="S47" s="12"/>
      <c r="T47" s="49"/>
    </row>
    <row r="48" spans="1:20" ht="30.6" customHeight="1" x14ac:dyDescent="0.55000000000000004">
      <c r="A48" s="44" t="str">
        <f>'Année 2 Maquette'!B48</f>
        <v>Mémoire professionnel</v>
      </c>
      <c r="B48" s="44" t="str">
        <f>'Année 2 Maquette'!C48</f>
        <v>ECUE</v>
      </c>
      <c r="C48" s="43">
        <f>'Année 2 Maquette'!F48</f>
        <v>0</v>
      </c>
      <c r="D48" s="7">
        <v>1</v>
      </c>
      <c r="E48" s="7" t="s">
        <v>330</v>
      </c>
      <c r="F48" s="7" t="s">
        <v>330</v>
      </c>
      <c r="G48" s="7" t="s">
        <v>330</v>
      </c>
      <c r="H48" s="7" t="s">
        <v>330</v>
      </c>
      <c r="I48" s="7" t="s">
        <v>330</v>
      </c>
      <c r="J48" s="41">
        <v>10</v>
      </c>
      <c r="K48" s="41" t="s">
        <v>1</v>
      </c>
      <c r="L48" s="41"/>
      <c r="M48" s="41">
        <v>2</v>
      </c>
      <c r="N48" s="41"/>
      <c r="O48" s="41"/>
      <c r="P48" s="42"/>
      <c r="Q48" s="42"/>
      <c r="R48" s="42"/>
      <c r="S48" s="12"/>
      <c r="T48" s="49"/>
    </row>
    <row r="49" spans="1:20" ht="30.6" customHeight="1" x14ac:dyDescent="0.55000000000000004">
      <c r="A49" s="58" t="str">
        <f>'Année 2 Maquette'!B49</f>
        <v>Projets DS4H/ELMI (PPR 2)</v>
      </c>
      <c r="B49" s="58" t="str">
        <f>'Année 2 Maquette'!C49</f>
        <v>UE</v>
      </c>
      <c r="C49" s="43">
        <f>'Année 2 Maquette'!F49</f>
        <v>0</v>
      </c>
      <c r="D49" s="55">
        <v>1</v>
      </c>
      <c r="E49" s="55" t="s">
        <v>330</v>
      </c>
      <c r="F49" s="55" t="s">
        <v>330</v>
      </c>
      <c r="G49" s="55" t="s">
        <v>330</v>
      </c>
      <c r="H49" s="55" t="s">
        <v>330</v>
      </c>
      <c r="I49" s="55" t="s">
        <v>330</v>
      </c>
      <c r="J49" s="53">
        <v>10</v>
      </c>
      <c r="K49" s="41"/>
      <c r="L49" s="41"/>
      <c r="M49" s="41"/>
      <c r="N49" s="41"/>
      <c r="O49" s="41"/>
      <c r="P49" s="42"/>
      <c r="Q49" s="42"/>
      <c r="R49" s="42"/>
      <c r="S49" s="12"/>
      <c r="T49" s="49"/>
    </row>
    <row r="50" spans="1:20" ht="30.6" customHeight="1" x14ac:dyDescent="0.55000000000000004">
      <c r="A50" s="44" t="str">
        <f>'Année 2 Maquette'!B50</f>
        <v>Choix projet S3</v>
      </c>
      <c r="B50" s="44" t="str">
        <f>'Année 2 Maquette'!C50</f>
        <v>BLOC</v>
      </c>
      <c r="C50" s="43">
        <f>'Année 2 Maquette'!F50</f>
        <v>0</v>
      </c>
      <c r="D50" s="7">
        <v>1</v>
      </c>
      <c r="E50" s="7" t="s">
        <v>330</v>
      </c>
      <c r="F50" s="7" t="s">
        <v>330</v>
      </c>
      <c r="G50" s="7" t="s">
        <v>330</v>
      </c>
      <c r="H50" s="7" t="s">
        <v>330</v>
      </c>
      <c r="I50" s="7" t="s">
        <v>330</v>
      </c>
      <c r="J50" s="41">
        <v>10</v>
      </c>
      <c r="K50" s="53"/>
      <c r="L50" s="53"/>
      <c r="M50" s="53"/>
      <c r="N50" s="53"/>
      <c r="O50" s="53"/>
      <c r="P50" s="42"/>
      <c r="Q50" s="42"/>
      <c r="R50" s="42"/>
      <c r="S50" s="12"/>
      <c r="T50" s="49"/>
    </row>
    <row r="51" spans="1:20" ht="30.6" customHeight="1" x14ac:dyDescent="0.55000000000000004">
      <c r="A51" s="44" t="str">
        <f>'Année 2 Maquette'!B51</f>
        <v>Min 1 Max 1</v>
      </c>
      <c r="B51" s="44" t="str">
        <f>'Année 2 Maquette'!C51</f>
        <v>OPTION</v>
      </c>
      <c r="C51" s="43">
        <f>'Année 2 Maquette'!F51</f>
        <v>0</v>
      </c>
      <c r="D51" s="7"/>
      <c r="E51" s="7"/>
      <c r="F51" s="7"/>
      <c r="G51" s="7"/>
      <c r="H51" s="7"/>
      <c r="I51" s="7"/>
      <c r="J51" s="41"/>
      <c r="K51" s="41"/>
      <c r="L51" s="41"/>
      <c r="M51" s="41"/>
      <c r="N51" s="41"/>
      <c r="O51" s="41"/>
      <c r="P51" s="42"/>
      <c r="Q51" s="42"/>
      <c r="R51" s="42"/>
      <c r="S51" s="12"/>
      <c r="T51" s="49"/>
    </row>
    <row r="52" spans="1:20" ht="30.6" customHeight="1" x14ac:dyDescent="0.55000000000000004">
      <c r="A52" s="44" t="str">
        <f>'Année 2 Maquette'!B52</f>
        <v xml:space="preserve">Le travail et la santé en chantier numérique </v>
      </c>
      <c r="B52" s="44" t="str">
        <f>'Année 2 Maquette'!C52</f>
        <v>ECUE</v>
      </c>
      <c r="C52" s="43">
        <f>'Année 2 Maquette'!F52</f>
        <v>0</v>
      </c>
      <c r="D52" s="7">
        <v>1</v>
      </c>
      <c r="E52" s="7" t="s">
        <v>330</v>
      </c>
      <c r="F52" s="7" t="s">
        <v>330</v>
      </c>
      <c r="G52" s="7" t="s">
        <v>330</v>
      </c>
      <c r="H52" s="7" t="s">
        <v>330</v>
      </c>
      <c r="I52" s="7" t="s">
        <v>330</v>
      </c>
      <c r="J52" s="41">
        <v>10</v>
      </c>
      <c r="K52" s="41" t="s">
        <v>1</v>
      </c>
      <c r="L52" s="41"/>
      <c r="M52" s="41">
        <v>2</v>
      </c>
      <c r="N52" s="41"/>
      <c r="O52" s="41"/>
      <c r="P52" s="42"/>
      <c r="Q52" s="42"/>
      <c r="R52" s="42"/>
      <c r="S52" s="12"/>
      <c r="T52" s="49"/>
    </row>
    <row r="53" spans="1:20" ht="30.6" customHeight="1" x14ac:dyDescent="0.55000000000000004">
      <c r="A53" s="44" t="str">
        <f>'Année 2 Maquette'!B53</f>
        <v>Projet DS4H S3</v>
      </c>
      <c r="B53" s="44" t="str">
        <f>'Année 2 Maquette'!C53</f>
        <v>UE</v>
      </c>
      <c r="C53" s="43">
        <f>'Année 2 Maquette'!F53</f>
        <v>0</v>
      </c>
      <c r="D53" s="7">
        <v>1</v>
      </c>
      <c r="E53" s="7" t="s">
        <v>424</v>
      </c>
      <c r="F53" s="7"/>
      <c r="G53" s="7"/>
      <c r="H53" s="7"/>
      <c r="I53" s="7"/>
      <c r="J53" s="41"/>
      <c r="K53" s="41"/>
      <c r="L53" s="41"/>
      <c r="M53" s="41"/>
      <c r="N53" s="41"/>
      <c r="O53" s="41"/>
      <c r="P53" s="42"/>
      <c r="Q53" s="42"/>
      <c r="R53" s="42"/>
      <c r="S53" s="12"/>
      <c r="T53" s="49"/>
    </row>
    <row r="54" spans="1:20" ht="30.6" customHeight="1" x14ac:dyDescent="0.55000000000000004">
      <c r="A54" s="44" t="str">
        <f>'Année 2 Maquette'!B54</f>
        <v>Projet ELMI S3</v>
      </c>
      <c r="B54" s="44" t="str">
        <f>'Année 2 Maquette'!C54</f>
        <v>ECUE</v>
      </c>
      <c r="C54" s="43">
        <f>'Année 2 Maquette'!F54</f>
        <v>0</v>
      </c>
      <c r="D54" s="7">
        <v>1</v>
      </c>
      <c r="E54" s="7" t="s">
        <v>330</v>
      </c>
      <c r="F54" s="7" t="s">
        <v>330</v>
      </c>
      <c r="G54" s="7" t="s">
        <v>330</v>
      </c>
      <c r="H54" s="7" t="s">
        <v>330</v>
      </c>
      <c r="I54" s="7" t="s">
        <v>330</v>
      </c>
      <c r="J54" s="41">
        <v>10</v>
      </c>
      <c r="K54" s="41" t="s">
        <v>1</v>
      </c>
      <c r="L54" s="41"/>
      <c r="M54" s="41">
        <v>2</v>
      </c>
      <c r="N54" s="41"/>
      <c r="O54" s="41"/>
      <c r="P54" s="42"/>
      <c r="Q54" s="42"/>
      <c r="R54" s="42"/>
      <c r="S54" s="12"/>
      <c r="T54" s="49"/>
    </row>
    <row r="55" spans="1:20" ht="30.6" customHeight="1" x14ac:dyDescent="0.55000000000000004">
      <c r="A55" s="44" t="str">
        <f>'Année 2 Maquette'!B55</f>
        <v>Choix projet S4</v>
      </c>
      <c r="B55" s="44" t="str">
        <f>'Année 2 Maquette'!C55</f>
        <v>BLOC</v>
      </c>
      <c r="C55" s="43">
        <f>'Année 2 Maquette'!F55</f>
        <v>0</v>
      </c>
      <c r="D55" s="7">
        <v>1</v>
      </c>
      <c r="E55" s="7" t="s">
        <v>330</v>
      </c>
      <c r="F55" s="7" t="s">
        <v>330</v>
      </c>
      <c r="G55" s="7" t="s">
        <v>330</v>
      </c>
      <c r="H55" s="7" t="s">
        <v>330</v>
      </c>
      <c r="I55" s="7" t="s">
        <v>330</v>
      </c>
      <c r="J55" s="41">
        <v>10</v>
      </c>
      <c r="K55" s="41"/>
      <c r="L55" s="42"/>
      <c r="M55" s="42"/>
      <c r="N55" s="42"/>
      <c r="O55" s="42"/>
      <c r="P55" s="42"/>
      <c r="Q55" s="42"/>
      <c r="R55" s="42"/>
      <c r="S55" s="12"/>
      <c r="T55" s="49"/>
    </row>
    <row r="56" spans="1:20" ht="30.6" customHeight="1" x14ac:dyDescent="0.55000000000000004">
      <c r="A56" s="44" t="str">
        <f>'Année 2 Maquette'!B56</f>
        <v>Min 1 Max 1</v>
      </c>
      <c r="B56" s="44" t="str">
        <f>'Année 2 Maquette'!C56</f>
        <v>OPTION</v>
      </c>
      <c r="C56" s="43">
        <f>'Année 2 Maquette'!F56</f>
        <v>0</v>
      </c>
      <c r="D56" s="7"/>
      <c r="E56" s="7"/>
      <c r="F56" s="7"/>
      <c r="G56" s="7"/>
      <c r="H56" s="7"/>
      <c r="I56" s="7"/>
      <c r="J56" s="41"/>
      <c r="K56" s="42"/>
      <c r="L56" s="42"/>
      <c r="M56" s="42"/>
      <c r="N56" s="42"/>
      <c r="O56" s="42"/>
      <c r="P56" s="42"/>
      <c r="Q56" s="42"/>
      <c r="R56" s="42"/>
      <c r="S56" s="12"/>
      <c r="T56" s="49"/>
    </row>
    <row r="57" spans="1:20" ht="30.6" customHeight="1" x14ac:dyDescent="0.55000000000000004">
      <c r="A57" s="44" t="str">
        <f>'Année 2 Maquette'!B57</f>
        <v>Projet DS4H S4</v>
      </c>
      <c r="B57" s="44" t="str">
        <f>'Année 2 Maquette'!C57</f>
        <v>UE</v>
      </c>
      <c r="C57" s="43">
        <f>'Année 2 Maquette'!F57</f>
        <v>0</v>
      </c>
      <c r="D57" s="41">
        <v>1</v>
      </c>
      <c r="E57" s="7" t="s">
        <v>424</v>
      </c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2"/>
      <c r="T57" s="49"/>
    </row>
    <row r="58" spans="1:20" ht="30.6" customHeight="1" x14ac:dyDescent="0.55000000000000004">
      <c r="A58" s="44" t="str">
        <f>'Année 2 Maquette'!B58</f>
        <v>Projet ELMI S4</v>
      </c>
      <c r="B58" s="44" t="str">
        <f>'Année 2 Maquette'!C58</f>
        <v>ECUE</v>
      </c>
      <c r="C58" s="43">
        <f>'Année 2 Maquette'!F58</f>
        <v>0</v>
      </c>
      <c r="D58" s="7">
        <v>1</v>
      </c>
      <c r="E58" s="7" t="s">
        <v>330</v>
      </c>
      <c r="F58" s="7" t="s">
        <v>330</v>
      </c>
      <c r="G58" s="7" t="s">
        <v>330</v>
      </c>
      <c r="H58" s="7" t="s">
        <v>330</v>
      </c>
      <c r="I58" s="7" t="s">
        <v>330</v>
      </c>
      <c r="J58" s="41">
        <v>10</v>
      </c>
      <c r="K58" s="41" t="s">
        <v>1</v>
      </c>
      <c r="L58" s="41"/>
      <c r="M58" s="41">
        <v>2</v>
      </c>
      <c r="N58" s="41"/>
      <c r="O58" s="41"/>
      <c r="P58" s="42"/>
      <c r="Q58" s="42"/>
      <c r="R58" s="42"/>
      <c r="S58" s="12"/>
      <c r="T58" s="49"/>
    </row>
    <row r="59" spans="1:20" ht="30.6" customHeight="1" x14ac:dyDescent="0.55000000000000004">
      <c r="A59" s="44" t="str">
        <f>'Année 2 Maquette'!B59</f>
        <v xml:space="preserve">Mineures </v>
      </c>
      <c r="B59" s="44" t="str">
        <f>'Année 2 Maquette'!C59</f>
        <v>UE</v>
      </c>
      <c r="C59" s="43">
        <f>'Année 2 Maquette'!F59</f>
        <v>0</v>
      </c>
      <c r="D59" s="55">
        <v>1</v>
      </c>
      <c r="E59" s="55" t="s">
        <v>330</v>
      </c>
      <c r="F59" s="55" t="s">
        <v>330</v>
      </c>
      <c r="G59" s="55" t="s">
        <v>330</v>
      </c>
      <c r="H59" s="55" t="s">
        <v>330</v>
      </c>
      <c r="I59" s="55" t="s">
        <v>330</v>
      </c>
      <c r="J59" s="53">
        <v>10</v>
      </c>
      <c r="K59" s="42"/>
      <c r="L59" s="42"/>
      <c r="M59" s="42"/>
      <c r="N59" s="42"/>
      <c r="O59" s="42"/>
      <c r="P59" s="42"/>
      <c r="Q59" s="42"/>
      <c r="R59" s="42"/>
      <c r="S59" s="12"/>
      <c r="T59" s="49"/>
    </row>
    <row r="60" spans="1:20" ht="30.6" customHeight="1" x14ac:dyDescent="0.55000000000000004">
      <c r="A60" s="44" t="str">
        <f>'Année 2 Maquette'!B60</f>
        <v>Choix Mineures S3</v>
      </c>
      <c r="B60" s="44" t="str">
        <f>'Année 2 Maquette'!C60</f>
        <v>BLOC</v>
      </c>
      <c r="C60" s="43">
        <f>'Année 2 Maquette'!F60</f>
        <v>0</v>
      </c>
      <c r="D60" s="7">
        <v>1</v>
      </c>
      <c r="E60" s="7" t="s">
        <v>330</v>
      </c>
      <c r="F60" s="7" t="s">
        <v>330</v>
      </c>
      <c r="G60" s="7" t="s">
        <v>330</v>
      </c>
      <c r="H60" s="7" t="s">
        <v>330</v>
      </c>
      <c r="I60" s="7" t="s">
        <v>330</v>
      </c>
      <c r="J60" s="41">
        <v>10</v>
      </c>
      <c r="K60" s="42"/>
      <c r="L60" s="42"/>
      <c r="M60" s="42"/>
      <c r="N60" s="42"/>
      <c r="O60" s="42"/>
      <c r="P60" s="42"/>
      <c r="Q60" s="42"/>
      <c r="R60" s="42"/>
      <c r="S60" s="12"/>
      <c r="T60" s="49"/>
    </row>
    <row r="61" spans="1:20" ht="30.6" customHeight="1" x14ac:dyDescent="0.55000000000000004">
      <c r="A61" s="44" t="str">
        <f>'Année 2 Maquette'!B61</f>
        <v>Min 1 Max 1</v>
      </c>
      <c r="B61" s="44" t="str">
        <f>'Année 2 Maquette'!C61</f>
        <v>OPTION</v>
      </c>
      <c r="C61" s="43">
        <f>'Année 2 Maquette'!F61</f>
        <v>0</v>
      </c>
      <c r="D61" s="41"/>
      <c r="E61" s="7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2"/>
      <c r="T61" s="49"/>
    </row>
    <row r="62" spans="1:20" ht="30.6" customHeight="1" x14ac:dyDescent="0.55000000000000004">
      <c r="A62" s="44" t="str">
        <f>'Année 2 Maquette'!B62</f>
        <v>Mineure ELMI S3</v>
      </c>
      <c r="B62" s="44" t="str">
        <f>'Année 2 Maquette'!C62</f>
        <v>ECUE</v>
      </c>
      <c r="C62" s="43">
        <f>'Année 2 Maquette'!F62</f>
        <v>0</v>
      </c>
      <c r="D62" s="7">
        <v>1</v>
      </c>
      <c r="E62" s="7" t="s">
        <v>332</v>
      </c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2"/>
      <c r="T62" s="49"/>
    </row>
    <row r="63" spans="1:20" ht="30.6" customHeight="1" x14ac:dyDescent="0.55000000000000004">
      <c r="A63" s="44" t="str">
        <f>'Année 2 Maquette'!B63</f>
        <v>Mineure DS4H S3</v>
      </c>
      <c r="B63" s="44" t="str">
        <f>'Année 2 Maquette'!C63</f>
        <v>ECUE</v>
      </c>
      <c r="C63" s="43">
        <f>'Année 2 Maquette'!F63</f>
        <v>0</v>
      </c>
      <c r="D63" s="7">
        <v>1</v>
      </c>
      <c r="E63" s="7" t="s">
        <v>424</v>
      </c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2"/>
      <c r="T63" s="49"/>
    </row>
    <row r="64" spans="1:20" ht="30.6" customHeight="1" x14ac:dyDescent="0.55000000000000004">
      <c r="A64" s="44" t="str">
        <f>'Année 2 Maquette'!B64</f>
        <v>Mineure EFELIA S3</v>
      </c>
      <c r="B64" s="44" t="str">
        <f>'Année 2 Maquette'!C64</f>
        <v>ECUE</v>
      </c>
      <c r="C64" s="43">
        <f>'Année 2 Maquette'!F64</f>
        <v>0</v>
      </c>
      <c r="D64" s="7">
        <v>1</v>
      </c>
      <c r="E64" s="7" t="s">
        <v>331</v>
      </c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2"/>
      <c r="T64" s="49"/>
    </row>
    <row r="65" spans="1:20" ht="30.6" customHeight="1" x14ac:dyDescent="0.55000000000000004">
      <c r="A65" s="44" t="str">
        <f>'Année 2 Maquette'!B65</f>
        <v>Choix Mineures S4</v>
      </c>
      <c r="B65" s="44" t="str">
        <f>'Année 2 Maquette'!C65</f>
        <v>BLOC</v>
      </c>
      <c r="C65" s="43">
        <f>'Année 2 Maquette'!F65</f>
        <v>0</v>
      </c>
      <c r="D65" s="7">
        <v>1</v>
      </c>
      <c r="E65" s="7" t="s">
        <v>330</v>
      </c>
      <c r="F65" s="7" t="s">
        <v>330</v>
      </c>
      <c r="G65" s="7" t="s">
        <v>330</v>
      </c>
      <c r="H65" s="7" t="s">
        <v>330</v>
      </c>
      <c r="I65" s="7" t="s">
        <v>330</v>
      </c>
      <c r="J65" s="41">
        <v>10</v>
      </c>
      <c r="K65" s="42"/>
      <c r="L65" s="42"/>
      <c r="M65" s="42"/>
      <c r="N65" s="42"/>
      <c r="O65" s="42"/>
      <c r="P65" s="42"/>
      <c r="Q65" s="42"/>
      <c r="R65" s="42"/>
      <c r="S65" s="12"/>
      <c r="T65" s="49"/>
    </row>
    <row r="66" spans="1:20" ht="30.6" customHeight="1" x14ac:dyDescent="0.55000000000000004">
      <c r="A66" s="44" t="str">
        <f>'Année 2 Maquette'!B66</f>
        <v>Min 1 Max 1</v>
      </c>
      <c r="B66" s="44" t="str">
        <f>'Année 2 Maquette'!C66</f>
        <v>OPTION</v>
      </c>
      <c r="C66" s="43">
        <f>'Année 2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2"/>
      <c r="T66" s="49"/>
    </row>
    <row r="67" spans="1:20" ht="30.6" customHeight="1" x14ac:dyDescent="0.55000000000000004">
      <c r="A67" s="44" t="str">
        <f>'Année 2 Maquette'!B67</f>
        <v>Mineure ELMI S4</v>
      </c>
      <c r="B67" s="44" t="str">
        <f>'Année 2 Maquette'!C67</f>
        <v>ECUE</v>
      </c>
      <c r="C67" s="43">
        <f>'Année 2 Maquette'!F67</f>
        <v>0</v>
      </c>
      <c r="D67" s="7">
        <v>1</v>
      </c>
      <c r="E67" s="7" t="s">
        <v>332</v>
      </c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2"/>
      <c r="T67" s="49"/>
    </row>
    <row r="68" spans="1:20" ht="30.6" customHeight="1" x14ac:dyDescent="0.55000000000000004">
      <c r="A68" s="44" t="str">
        <f>'Année 2 Maquette'!B68</f>
        <v>Mineure DS4H S4</v>
      </c>
      <c r="B68" s="44" t="str">
        <f>'Année 2 Maquette'!C68</f>
        <v>ECUE</v>
      </c>
      <c r="C68" s="43">
        <f>'Année 2 Maquette'!F68</f>
        <v>0</v>
      </c>
      <c r="D68" s="7">
        <v>1</v>
      </c>
      <c r="E68" s="7" t="s">
        <v>424</v>
      </c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2"/>
      <c r="T68" s="49"/>
    </row>
    <row r="69" spans="1:20" ht="30.6" customHeight="1" x14ac:dyDescent="0.55000000000000004">
      <c r="A69" s="44" t="str">
        <f>'Année 2 Maquette'!B69</f>
        <v>Mineure EFELIA S4</v>
      </c>
      <c r="B69" s="44" t="str">
        <f>'Année 2 Maquette'!C69</f>
        <v>ECUE</v>
      </c>
      <c r="C69" s="43">
        <f>'Année 2 Maquette'!F69</f>
        <v>0</v>
      </c>
      <c r="D69" s="7">
        <v>1</v>
      </c>
      <c r="E69" s="7" t="s">
        <v>331</v>
      </c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2"/>
      <c r="T69" s="49"/>
    </row>
    <row r="70" spans="1:20" ht="30.6" customHeight="1" x14ac:dyDescent="0.55000000000000004">
      <c r="A70" s="44">
        <f>'Année 2 Maquette'!B70</f>
        <v>0</v>
      </c>
      <c r="B70" s="44">
        <f>'Année 2 Maquette'!C70</f>
        <v>0</v>
      </c>
      <c r="C70" s="43">
        <f>'Année 2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2"/>
      <c r="T70" s="49"/>
    </row>
    <row r="71" spans="1:20" ht="30.6" customHeight="1" x14ac:dyDescent="0.55000000000000004">
      <c r="A71" s="44">
        <f>'Année 2 Maquette'!B71</f>
        <v>0</v>
      </c>
      <c r="B71" s="44">
        <f>'Année 2 Maquette'!C71</f>
        <v>0</v>
      </c>
      <c r="C71" s="43">
        <f>'Année 2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2"/>
      <c r="T71" s="49"/>
    </row>
    <row r="72" spans="1:20" ht="30.6" customHeight="1" x14ac:dyDescent="0.55000000000000004">
      <c r="A72" s="44">
        <f>'Année 2 Maquette'!B72</f>
        <v>0</v>
      </c>
      <c r="B72" s="44">
        <f>'Année 2 Maquette'!C72</f>
        <v>0</v>
      </c>
      <c r="C72" s="43">
        <f>'Année 2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2"/>
      <c r="T72" s="49"/>
    </row>
    <row r="73" spans="1:20" ht="30.6" customHeight="1" x14ac:dyDescent="0.55000000000000004">
      <c r="A73" s="44">
        <f>'Année 2 Maquette'!B73</f>
        <v>0</v>
      </c>
      <c r="B73" s="44">
        <f>'Année 2 Maquette'!C73</f>
        <v>0</v>
      </c>
      <c r="C73" s="43">
        <f>'Année 2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2"/>
      <c r="T73" s="49"/>
    </row>
    <row r="74" spans="1:20" ht="30.6" customHeight="1" x14ac:dyDescent="0.55000000000000004">
      <c r="A74" s="44">
        <f>'Année 2 Maquette'!B74</f>
        <v>0</v>
      </c>
      <c r="B74" s="44">
        <f>'Année 2 Maquette'!C74</f>
        <v>0</v>
      </c>
      <c r="C74" s="43">
        <f>'Année 2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2"/>
      <c r="T74" s="49"/>
    </row>
    <row r="75" spans="1:20" ht="30.6" customHeight="1" x14ac:dyDescent="0.55000000000000004">
      <c r="A75" s="44">
        <f>'Année 2 Maquette'!B75</f>
        <v>0</v>
      </c>
      <c r="B75" s="44">
        <f>'Année 2 Maquette'!C75</f>
        <v>0</v>
      </c>
      <c r="C75" s="43">
        <f>'Année 2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2"/>
      <c r="T75" s="49"/>
    </row>
    <row r="76" spans="1:20" ht="30.6" customHeight="1" x14ac:dyDescent="0.55000000000000004">
      <c r="A76" s="44">
        <f>'Année 2 Maquette'!B76</f>
        <v>0</v>
      </c>
      <c r="B76" s="44">
        <f>'Année 2 Maquette'!C76</f>
        <v>0</v>
      </c>
      <c r="C76" s="43">
        <f>'Année 2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2"/>
      <c r="T76" s="49"/>
    </row>
    <row r="77" spans="1:20" ht="30.6" customHeight="1" x14ac:dyDescent="0.55000000000000004">
      <c r="A77" s="44">
        <f>'Année 2 Maquette'!B77</f>
        <v>0</v>
      </c>
      <c r="B77" s="44">
        <f>'Année 2 Maquette'!C77</f>
        <v>0</v>
      </c>
      <c r="C77" s="43">
        <f>'Année 2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2"/>
      <c r="T77" s="49"/>
    </row>
    <row r="78" spans="1:20" ht="30.6" customHeight="1" x14ac:dyDescent="0.55000000000000004">
      <c r="A78" s="44">
        <f>'Année 2 Maquette'!B78</f>
        <v>0</v>
      </c>
      <c r="B78" s="44">
        <f>'Année 2 Maquette'!C78</f>
        <v>0</v>
      </c>
      <c r="C78" s="43">
        <f>'Année 2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2"/>
      <c r="T78" s="49"/>
    </row>
    <row r="79" spans="1:20" ht="30.6" customHeight="1" x14ac:dyDescent="0.55000000000000004">
      <c r="A79" s="44">
        <f>'Année 2 Maquette'!B79</f>
        <v>0</v>
      </c>
      <c r="B79" s="44">
        <f>'Année 2 Maquette'!C79</f>
        <v>0</v>
      </c>
      <c r="C79" s="43">
        <f>'Année 2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2"/>
      <c r="T79" s="49"/>
    </row>
    <row r="80" spans="1:20" ht="30.6" customHeight="1" x14ac:dyDescent="0.55000000000000004">
      <c r="A80" s="44">
        <f>'Année 2 Maquette'!B80</f>
        <v>0</v>
      </c>
      <c r="B80" s="44">
        <f>'Année 2 Maquette'!C80</f>
        <v>0</v>
      </c>
      <c r="C80" s="43">
        <f>'Année 2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2"/>
      <c r="T80" s="49"/>
    </row>
    <row r="81" spans="1:20" ht="30.6" customHeight="1" x14ac:dyDescent="0.55000000000000004">
      <c r="A81" s="44">
        <f>'Année 2 Maquette'!B81</f>
        <v>0</v>
      </c>
      <c r="B81" s="44">
        <f>'Année 2 Maquette'!C81</f>
        <v>0</v>
      </c>
      <c r="C81" s="43">
        <f>'Année 2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2"/>
      <c r="T81" s="49"/>
    </row>
    <row r="82" spans="1:20" ht="30.6" customHeight="1" x14ac:dyDescent="0.55000000000000004">
      <c r="A82" s="44">
        <f>'Année 2 Maquette'!B82</f>
        <v>0</v>
      </c>
      <c r="B82" s="44">
        <f>'Année 2 Maquette'!C82</f>
        <v>0</v>
      </c>
      <c r="C82" s="43">
        <f>'Année 2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2"/>
      <c r="T82" s="49"/>
    </row>
    <row r="83" spans="1:20" ht="30.6" customHeight="1" x14ac:dyDescent="0.55000000000000004">
      <c r="A83" s="44">
        <f>'Année 2 Maquette'!B83</f>
        <v>0</v>
      </c>
      <c r="B83" s="44">
        <f>'Année 2 Maquette'!C83</f>
        <v>0</v>
      </c>
      <c r="C83" s="43">
        <f>'Année 2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2"/>
      <c r="T83" s="49"/>
    </row>
    <row r="84" spans="1:20" ht="30.6" customHeight="1" x14ac:dyDescent="0.55000000000000004">
      <c r="A84" s="44">
        <f>'Année 2 Maquette'!B84</f>
        <v>0</v>
      </c>
      <c r="B84" s="44">
        <f>'Année 2 Maquette'!C84</f>
        <v>0</v>
      </c>
      <c r="C84" s="43">
        <f>'Année 2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2"/>
      <c r="T84" s="49"/>
    </row>
    <row r="85" spans="1:20" ht="30.6" customHeight="1" x14ac:dyDescent="0.55000000000000004">
      <c r="A85" s="44">
        <f>'Année 2 Maquette'!B85</f>
        <v>0</v>
      </c>
      <c r="B85" s="44">
        <f>'Année 2 Maquette'!C85</f>
        <v>0</v>
      </c>
      <c r="C85" s="43">
        <f>'Année 2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2"/>
      <c r="T85" s="49"/>
    </row>
    <row r="86" spans="1:20" ht="30.6" customHeight="1" x14ac:dyDescent="0.55000000000000004">
      <c r="A86" s="44">
        <f>'Année 2 Maquette'!B86</f>
        <v>0</v>
      </c>
      <c r="B86" s="44">
        <f>'Année 2 Maquette'!C86</f>
        <v>0</v>
      </c>
      <c r="C86" s="43">
        <f>'Année 2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2"/>
      <c r="T86" s="49"/>
    </row>
    <row r="87" spans="1:20" ht="30.6" customHeight="1" x14ac:dyDescent="0.55000000000000004">
      <c r="A87" s="44">
        <f>'Année 2 Maquette'!B87</f>
        <v>0</v>
      </c>
      <c r="B87" s="44">
        <f>'Année 2 Maquette'!C87</f>
        <v>0</v>
      </c>
      <c r="C87" s="43">
        <f>'Année 2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2"/>
      <c r="T87" s="49"/>
    </row>
    <row r="88" spans="1:20" ht="30.6" customHeight="1" x14ac:dyDescent="0.55000000000000004">
      <c r="A88" s="44">
        <f>'Année 2 Maquette'!B88</f>
        <v>0</v>
      </c>
      <c r="B88" s="44">
        <f>'Année 2 Maquette'!C88</f>
        <v>0</v>
      </c>
      <c r="C88" s="43">
        <f>'Année 2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2"/>
      <c r="T88" s="49"/>
    </row>
    <row r="89" spans="1:20" ht="30.6" customHeight="1" x14ac:dyDescent="0.55000000000000004">
      <c r="A89" s="44">
        <f>'Année 2 Maquette'!B89</f>
        <v>0</v>
      </c>
      <c r="B89" s="44">
        <f>'Année 2 Maquette'!C89</f>
        <v>0</v>
      </c>
      <c r="C89" s="43">
        <f>'Année 2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2"/>
      <c r="T89" s="49"/>
    </row>
    <row r="90" spans="1:20" ht="30.6" customHeight="1" x14ac:dyDescent="0.55000000000000004">
      <c r="A90" s="44">
        <f>'Année 2 Maquette'!B90</f>
        <v>0</v>
      </c>
      <c r="B90" s="44">
        <f>'Année 2 Maquette'!C90</f>
        <v>0</v>
      </c>
      <c r="C90" s="43">
        <f>'Année 2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2"/>
      <c r="T90" s="49"/>
    </row>
    <row r="91" spans="1:20" ht="30.6" customHeight="1" x14ac:dyDescent="0.55000000000000004">
      <c r="A91" s="44">
        <f>'Année 2 Maquette'!B91</f>
        <v>0</v>
      </c>
      <c r="B91" s="44">
        <f>'Année 2 Maquette'!C91</f>
        <v>0</v>
      </c>
      <c r="C91" s="43">
        <f>'Année 2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2"/>
      <c r="T91" s="49"/>
    </row>
    <row r="92" spans="1:20" ht="30.6" customHeight="1" x14ac:dyDescent="0.55000000000000004">
      <c r="A92" s="44">
        <f>'Année 2 Maquette'!B92</f>
        <v>0</v>
      </c>
      <c r="B92" s="44">
        <f>'Année 2 Maquette'!C92</f>
        <v>0</v>
      </c>
      <c r="C92" s="43">
        <f>'Année 2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2"/>
      <c r="T92" s="49"/>
    </row>
    <row r="93" spans="1:20" ht="30.6" customHeight="1" x14ac:dyDescent="0.55000000000000004">
      <c r="A93" s="44">
        <f>'Année 2 Maquette'!B93</f>
        <v>0</v>
      </c>
      <c r="B93" s="44">
        <f>'Année 2 Maquette'!C93</f>
        <v>0</v>
      </c>
      <c r="C93" s="43">
        <f>'Année 2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2"/>
      <c r="T93" s="49"/>
    </row>
    <row r="94" spans="1:20" ht="30.6" customHeight="1" x14ac:dyDescent="0.55000000000000004">
      <c r="A94" s="44">
        <f>'Année 2 Maquette'!B94</f>
        <v>0</v>
      </c>
      <c r="B94" s="44">
        <f>'Année 2 Maquette'!C94</f>
        <v>0</v>
      </c>
      <c r="C94" s="43">
        <f>'Année 2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2"/>
      <c r="T94" s="49"/>
    </row>
    <row r="95" spans="1:20" ht="30.6" customHeight="1" x14ac:dyDescent="0.55000000000000004">
      <c r="A95" s="44">
        <f>'Année 2 Maquette'!B95</f>
        <v>0</v>
      </c>
      <c r="B95" s="44">
        <f>'Année 2 Maquette'!C95</f>
        <v>0</v>
      </c>
      <c r="C95" s="43">
        <f>'Année 2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2"/>
      <c r="T95" s="49"/>
    </row>
    <row r="96" spans="1:20" ht="30.6" customHeight="1" x14ac:dyDescent="0.55000000000000004">
      <c r="A96" s="44">
        <f>'Année 2 Maquette'!B96</f>
        <v>0</v>
      </c>
      <c r="B96" s="44">
        <f>'Année 2 Maquette'!C96</f>
        <v>0</v>
      </c>
      <c r="C96" s="43">
        <f>'Année 2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2"/>
      <c r="T96" s="49"/>
    </row>
    <row r="97" spans="1:20" ht="30.6" customHeight="1" x14ac:dyDescent="0.55000000000000004">
      <c r="A97" s="44">
        <f>'Année 2 Maquette'!B97</f>
        <v>0</v>
      </c>
      <c r="B97" s="44">
        <f>'Année 2 Maquette'!C97</f>
        <v>0</v>
      </c>
      <c r="C97" s="43">
        <f>'Année 2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2"/>
      <c r="T97" s="49"/>
    </row>
    <row r="98" spans="1:20" ht="30.6" customHeight="1" x14ac:dyDescent="0.55000000000000004">
      <c r="A98" s="44">
        <f>'Année 2 Maquette'!B98</f>
        <v>0</v>
      </c>
      <c r="B98" s="44">
        <f>'Année 2 Maquette'!C98</f>
        <v>0</v>
      </c>
      <c r="C98" s="43">
        <f>'Année 2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2"/>
      <c r="T98" s="49"/>
    </row>
    <row r="99" spans="1:20" ht="30.6" customHeight="1" x14ac:dyDescent="0.55000000000000004">
      <c r="A99" s="44">
        <f>'Année 2 Maquette'!B99</f>
        <v>0</v>
      </c>
      <c r="B99" s="44">
        <f>'Année 2 Maquette'!C99</f>
        <v>0</v>
      </c>
      <c r="C99" s="43">
        <f>'Année 2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2"/>
      <c r="T99" s="49"/>
    </row>
    <row r="100" spans="1:20" ht="30.6" customHeight="1" x14ac:dyDescent="0.55000000000000004">
      <c r="A100" s="44">
        <f>'Année 2 Maquette'!B100</f>
        <v>0</v>
      </c>
      <c r="B100" s="44">
        <f>'Année 2 Maquette'!C100</f>
        <v>0</v>
      </c>
      <c r="C100" s="43">
        <f>'Année 2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2"/>
      <c r="T100" s="49"/>
    </row>
    <row r="101" spans="1:20" ht="30.6" customHeight="1" x14ac:dyDescent="0.55000000000000004">
      <c r="A101" s="44">
        <f>'Année 2 Maquette'!B101</f>
        <v>0</v>
      </c>
      <c r="B101" s="44">
        <f>'Année 2 Maquette'!C101</f>
        <v>0</v>
      </c>
      <c r="C101" s="43">
        <f>'Année 2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2"/>
      <c r="T101" s="49"/>
    </row>
    <row r="102" spans="1:20" ht="30.6" customHeight="1" x14ac:dyDescent="0.55000000000000004">
      <c r="A102" s="44">
        <f>'Année 2 Maquette'!B102</f>
        <v>0</v>
      </c>
      <c r="B102" s="44">
        <f>'Année 2 Maquette'!C102</f>
        <v>0</v>
      </c>
      <c r="C102" s="43">
        <f>'Année 2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2"/>
      <c r="T102" s="49"/>
    </row>
    <row r="103" spans="1:20" ht="30.6" customHeight="1" x14ac:dyDescent="0.55000000000000004">
      <c r="A103" s="44">
        <f>'Année 2 Maquette'!B103</f>
        <v>0</v>
      </c>
      <c r="B103" s="44">
        <f>'Année 2 Maquette'!C103</f>
        <v>0</v>
      </c>
      <c r="C103" s="43">
        <f>'Année 2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2"/>
      <c r="T103" s="49"/>
    </row>
    <row r="104" spans="1:20" ht="30.6" customHeight="1" x14ac:dyDescent="0.55000000000000004">
      <c r="A104" s="44">
        <f>'Année 2 Maquette'!B104</f>
        <v>0</v>
      </c>
      <c r="B104" s="44">
        <f>'Année 2 Maquette'!C104</f>
        <v>0</v>
      </c>
      <c r="C104" s="43">
        <f>'Année 2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2"/>
      <c r="T104" s="49"/>
    </row>
    <row r="105" spans="1:20" ht="30.6" customHeight="1" x14ac:dyDescent="0.55000000000000004">
      <c r="A105" s="44">
        <f>'Année 2 Maquette'!B105</f>
        <v>0</v>
      </c>
      <c r="B105" s="44">
        <f>'Année 2 Maquette'!C105</f>
        <v>0</v>
      </c>
      <c r="C105" s="43">
        <f>'Année 2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2"/>
      <c r="T105" s="49"/>
    </row>
    <row r="106" spans="1:20" ht="30.6" customHeight="1" x14ac:dyDescent="0.55000000000000004">
      <c r="A106" s="44">
        <f>'Année 2 Maquette'!B106</f>
        <v>0</v>
      </c>
      <c r="B106" s="44">
        <f>'Année 2 Maquette'!C106</f>
        <v>0</v>
      </c>
      <c r="C106" s="43">
        <f>'Année 2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2"/>
      <c r="T106" s="49"/>
    </row>
    <row r="107" spans="1:20" ht="30.6" customHeight="1" x14ac:dyDescent="0.55000000000000004">
      <c r="A107" s="44">
        <f>'Année 2 Maquette'!B107</f>
        <v>0</v>
      </c>
      <c r="B107" s="44">
        <f>'Année 2 Maquette'!C107</f>
        <v>0</v>
      </c>
      <c r="C107" s="43">
        <f>'Année 2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2"/>
      <c r="T107" s="49"/>
    </row>
    <row r="108" spans="1:20" ht="30.6" customHeight="1" x14ac:dyDescent="0.55000000000000004">
      <c r="A108" s="44">
        <f>'Année 2 Maquette'!B108</f>
        <v>0</v>
      </c>
      <c r="B108" s="44">
        <f>'Année 2 Maquette'!C108</f>
        <v>0</v>
      </c>
      <c r="C108" s="43">
        <f>'Année 2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2"/>
      <c r="T108" s="49"/>
    </row>
    <row r="109" spans="1:20" ht="30.6" customHeight="1" x14ac:dyDescent="0.55000000000000004">
      <c r="A109" s="44">
        <f>'Année 2 Maquette'!B109</f>
        <v>0</v>
      </c>
      <c r="B109" s="44">
        <f>'Année 2 Maquette'!C109</f>
        <v>0</v>
      </c>
      <c r="C109" s="43">
        <f>'Année 2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2"/>
      <c r="T109" s="49"/>
    </row>
    <row r="110" spans="1:20" ht="30.6" customHeight="1" x14ac:dyDescent="0.55000000000000004">
      <c r="A110" s="44">
        <f>'Année 2 Maquette'!B110</f>
        <v>0</v>
      </c>
      <c r="B110" s="44">
        <f>'Année 2 Maquette'!C110</f>
        <v>0</v>
      </c>
      <c r="C110" s="43">
        <f>'Année 2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2"/>
      <c r="T110" s="49"/>
    </row>
    <row r="111" spans="1:20" ht="30.6" customHeight="1" x14ac:dyDescent="0.55000000000000004">
      <c r="A111" s="44">
        <f>'Année 2 Maquette'!B111</f>
        <v>0</v>
      </c>
      <c r="B111" s="44">
        <f>'Année 2 Maquette'!C111</f>
        <v>0</v>
      </c>
      <c r="C111" s="43">
        <f>'Année 2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2"/>
      <c r="T111" s="49"/>
    </row>
    <row r="112" spans="1:20" ht="30.6" customHeight="1" x14ac:dyDescent="0.55000000000000004">
      <c r="A112" s="44">
        <f>'Année 2 Maquette'!B112</f>
        <v>0</v>
      </c>
      <c r="B112" s="44">
        <f>'Année 2 Maquette'!C112</f>
        <v>0</v>
      </c>
      <c r="C112" s="43">
        <f>'Année 2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2"/>
      <c r="T112" s="49"/>
    </row>
    <row r="113" spans="1:20" ht="30.6" customHeight="1" x14ac:dyDescent="0.55000000000000004">
      <c r="A113" s="44">
        <f>'Année 2 Maquette'!B113</f>
        <v>0</v>
      </c>
      <c r="B113" s="44">
        <f>'Année 2 Maquette'!C113</f>
        <v>0</v>
      </c>
      <c r="C113" s="43">
        <f>'Année 2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2"/>
      <c r="T113" s="49"/>
    </row>
    <row r="114" spans="1:20" ht="30.6" customHeight="1" x14ac:dyDescent="0.55000000000000004">
      <c r="A114" s="44">
        <f>'Année 2 Maquette'!B114</f>
        <v>0</v>
      </c>
      <c r="B114" s="44">
        <f>'Année 2 Maquette'!C114</f>
        <v>0</v>
      </c>
      <c r="C114" s="43">
        <f>'Année 2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  <c r="T114" s="49"/>
    </row>
    <row r="115" spans="1:20" ht="30.6" customHeight="1" x14ac:dyDescent="0.55000000000000004">
      <c r="A115" s="44">
        <f>'Année 2 Maquette'!B115</f>
        <v>0</v>
      </c>
      <c r="B115" s="44">
        <f>'Année 2 Maquette'!C115</f>
        <v>0</v>
      </c>
      <c r="C115" s="43">
        <f>'Année 2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  <c r="T115" s="49"/>
    </row>
    <row r="116" spans="1:20" ht="30.6" customHeight="1" x14ac:dyDescent="0.55000000000000004">
      <c r="A116" s="44">
        <f>'Année 2 Maquette'!B116</f>
        <v>0</v>
      </c>
      <c r="B116" s="44">
        <f>'Année 2 Maquette'!C116</f>
        <v>0</v>
      </c>
      <c r="C116" s="43">
        <f>'Année 2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  <c r="T116" s="49"/>
    </row>
    <row r="117" spans="1:20" ht="30.6" customHeight="1" x14ac:dyDescent="0.55000000000000004">
      <c r="A117" s="44">
        <f>'Année 2 Maquette'!B117</f>
        <v>0</v>
      </c>
      <c r="B117" s="44">
        <f>'Année 2 Maquette'!C117</f>
        <v>0</v>
      </c>
      <c r="C117" s="43">
        <f>'Année 2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  <c r="T117" s="49"/>
    </row>
    <row r="118" spans="1:20" ht="30.6" customHeight="1" x14ac:dyDescent="0.55000000000000004">
      <c r="A118" s="44">
        <f>'Année 2 Maquette'!B118</f>
        <v>0</v>
      </c>
      <c r="B118" s="44">
        <f>'Année 2 Maquette'!C118</f>
        <v>0</v>
      </c>
      <c r="C118" s="43">
        <f>'Année 2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  <c r="T118" s="49"/>
    </row>
    <row r="119" spans="1:20" ht="30.6" customHeight="1" x14ac:dyDescent="0.55000000000000004">
      <c r="A119" s="44">
        <f>'Année 2 Maquette'!B119</f>
        <v>0</v>
      </c>
      <c r="B119" s="44">
        <f>'Année 2 Maquette'!C119</f>
        <v>0</v>
      </c>
      <c r="C119" s="43">
        <f>'Année 2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  <c r="T119" s="49"/>
    </row>
    <row r="120" spans="1:20" ht="30.6" customHeight="1" x14ac:dyDescent="0.55000000000000004">
      <c r="A120" s="44">
        <f>'Année 2 Maquette'!B120</f>
        <v>0</v>
      </c>
      <c r="B120" s="44">
        <f>'Année 2 Maquette'!C120</f>
        <v>0</v>
      </c>
      <c r="C120" s="43">
        <f>'Année 2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  <c r="T120" s="49"/>
    </row>
    <row r="121" spans="1:20" ht="30.6" customHeight="1" x14ac:dyDescent="0.55000000000000004">
      <c r="A121" s="44">
        <f>'Année 2 Maquette'!B121</f>
        <v>0</v>
      </c>
      <c r="B121" s="44">
        <f>'Année 2 Maquette'!C121</f>
        <v>0</v>
      </c>
      <c r="C121" s="43">
        <f>'Année 2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  <c r="T121" s="49"/>
    </row>
    <row r="122" spans="1:20" ht="30.6" customHeight="1" x14ac:dyDescent="0.55000000000000004">
      <c r="A122" s="44">
        <f>'Année 2 Maquette'!B122</f>
        <v>0</v>
      </c>
      <c r="B122" s="44">
        <f>'Année 2 Maquette'!C122</f>
        <v>0</v>
      </c>
      <c r="C122" s="43">
        <f>'Année 2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  <c r="T122" s="49"/>
    </row>
    <row r="123" spans="1:20" ht="30.6" customHeight="1" x14ac:dyDescent="0.55000000000000004">
      <c r="A123" s="44">
        <f>'Année 2 Maquette'!B123</f>
        <v>0</v>
      </c>
      <c r="B123" s="44">
        <f>'Année 2 Maquette'!C123</f>
        <v>0</v>
      </c>
      <c r="C123" s="43">
        <f>'Année 2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  <c r="T123" s="49"/>
    </row>
    <row r="124" spans="1:20" ht="30.6" customHeight="1" x14ac:dyDescent="0.55000000000000004">
      <c r="A124" s="44">
        <f>'Année 2 Maquette'!B124</f>
        <v>0</v>
      </c>
      <c r="B124" s="44">
        <f>'Année 2 Maquette'!C124</f>
        <v>0</v>
      </c>
      <c r="C124" s="43">
        <f>'Année 2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  <c r="T124" s="49"/>
    </row>
    <row r="125" spans="1:20" ht="30.6" customHeight="1" x14ac:dyDescent="0.55000000000000004">
      <c r="A125" s="44">
        <f>'Année 2 Maquette'!B125</f>
        <v>0</v>
      </c>
      <c r="B125" s="44">
        <f>'Année 2 Maquette'!C125</f>
        <v>0</v>
      </c>
      <c r="C125" s="43">
        <f>'Année 2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  <c r="T125" s="49"/>
    </row>
    <row r="126" spans="1:20" ht="30.6" customHeight="1" x14ac:dyDescent="0.55000000000000004">
      <c r="A126" s="44">
        <f>'Année 2 Maquette'!B126</f>
        <v>0</v>
      </c>
      <c r="B126" s="44">
        <f>'Année 2 Maquette'!C126</f>
        <v>0</v>
      </c>
      <c r="C126" s="43">
        <f>'Année 2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  <c r="T126" s="49"/>
    </row>
    <row r="127" spans="1:20" ht="30.6" customHeight="1" x14ac:dyDescent="0.55000000000000004">
      <c r="A127" s="44">
        <f>'Année 2 Maquette'!B127</f>
        <v>0</v>
      </c>
      <c r="B127" s="44">
        <f>'Année 2 Maquette'!C127</f>
        <v>0</v>
      </c>
      <c r="C127" s="43">
        <f>'Année 2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  <c r="T127" s="49"/>
    </row>
    <row r="128" spans="1:20" ht="30.6" customHeight="1" x14ac:dyDescent="0.55000000000000004">
      <c r="A128" s="44">
        <f>'Année 2 Maquette'!B128</f>
        <v>0</v>
      </c>
      <c r="B128" s="44">
        <f>'Année 2 Maquette'!C128</f>
        <v>0</v>
      </c>
      <c r="C128" s="43">
        <f>'Année 2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  <c r="T128" s="49"/>
    </row>
    <row r="129" spans="1:20" ht="30.6" customHeight="1" x14ac:dyDescent="0.55000000000000004">
      <c r="A129" s="44">
        <f>'Année 2 Maquette'!B129</f>
        <v>0</v>
      </c>
      <c r="B129" s="44">
        <f>'Année 2 Maquette'!C129</f>
        <v>0</v>
      </c>
      <c r="C129" s="43">
        <f>'Année 2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  <c r="T129" s="49"/>
    </row>
    <row r="130" spans="1:20" ht="30.6" customHeight="1" x14ac:dyDescent="0.55000000000000004">
      <c r="A130" s="44">
        <f>'Année 2 Maquette'!B130</f>
        <v>0</v>
      </c>
      <c r="B130" s="44">
        <f>'Année 2 Maquette'!C130</f>
        <v>0</v>
      </c>
      <c r="C130" s="43">
        <f>'Année 2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  <c r="T130" s="49"/>
    </row>
    <row r="131" spans="1:20" ht="30.6" customHeight="1" x14ac:dyDescent="0.55000000000000004">
      <c r="A131" s="44">
        <f>'Année 2 Maquette'!B131</f>
        <v>0</v>
      </c>
      <c r="B131" s="44">
        <f>'Année 2 Maquette'!C131</f>
        <v>0</v>
      </c>
      <c r="C131" s="43">
        <f>'Année 2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  <c r="T131" s="49"/>
    </row>
    <row r="132" spans="1:20" ht="30.6" customHeight="1" x14ac:dyDescent="0.55000000000000004">
      <c r="A132" s="44">
        <f>'Année 2 Maquette'!B132</f>
        <v>0</v>
      </c>
      <c r="B132" s="44">
        <f>'Année 2 Maquette'!C132</f>
        <v>0</v>
      </c>
      <c r="C132" s="43">
        <f>'Année 2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  <c r="T132" s="49"/>
    </row>
    <row r="133" spans="1:20" ht="30.6" customHeight="1" x14ac:dyDescent="0.55000000000000004">
      <c r="A133" s="44">
        <f>'Année 2 Maquette'!B133</f>
        <v>0</v>
      </c>
      <c r="B133" s="44">
        <f>'Année 2 Maquette'!C133</f>
        <v>0</v>
      </c>
      <c r="C133" s="43">
        <f>'Année 2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  <c r="T133" s="49"/>
    </row>
    <row r="134" spans="1:20" ht="30.6" customHeight="1" x14ac:dyDescent="0.55000000000000004">
      <c r="A134" s="44">
        <f>'Année 2 Maquette'!B134</f>
        <v>0</v>
      </c>
      <c r="B134" s="44">
        <f>'Année 2 Maquette'!C134</f>
        <v>0</v>
      </c>
      <c r="C134" s="43">
        <f>'Année 2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  <c r="T134" s="49"/>
    </row>
    <row r="135" spans="1:20" ht="30.6" customHeight="1" x14ac:dyDescent="0.55000000000000004">
      <c r="A135" s="44">
        <f>'Année 2 Maquette'!B135</f>
        <v>0</v>
      </c>
      <c r="B135" s="44">
        <f>'Année 2 Maquette'!C135</f>
        <v>0</v>
      </c>
      <c r="C135" s="43">
        <f>'Année 2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  <c r="T135" s="49"/>
    </row>
    <row r="136" spans="1:20" ht="30.6" customHeight="1" x14ac:dyDescent="0.55000000000000004">
      <c r="A136" s="44">
        <f>'Année 2 Maquette'!B136</f>
        <v>0</v>
      </c>
      <c r="B136" s="44">
        <f>'Année 2 Maquette'!C136</f>
        <v>0</v>
      </c>
      <c r="C136" s="43">
        <f>'Année 2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  <c r="T136" s="49"/>
    </row>
    <row r="137" spans="1:20" ht="30.6" customHeight="1" x14ac:dyDescent="0.55000000000000004">
      <c r="A137" s="44">
        <f>'Année 2 Maquette'!B137</f>
        <v>0</v>
      </c>
      <c r="B137" s="44">
        <f>'Année 2 Maquette'!C137</f>
        <v>0</v>
      </c>
      <c r="C137" s="43">
        <f>'Année 2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  <c r="T137" s="49"/>
    </row>
    <row r="138" spans="1:20" ht="30.6" customHeight="1" x14ac:dyDescent="0.55000000000000004">
      <c r="A138" s="44">
        <f>'Année 2 Maquette'!B138</f>
        <v>0</v>
      </c>
      <c r="B138" s="44">
        <f>'Année 2 Maquette'!C138</f>
        <v>0</v>
      </c>
      <c r="C138" s="43">
        <f>'Année 2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  <c r="T138" s="49"/>
    </row>
    <row r="139" spans="1:20" ht="30.6" customHeight="1" x14ac:dyDescent="0.55000000000000004">
      <c r="A139" s="44">
        <f>'Année 2 Maquette'!B139</f>
        <v>0</v>
      </c>
      <c r="B139" s="44">
        <f>'Année 2 Maquette'!C139</f>
        <v>0</v>
      </c>
      <c r="C139" s="43">
        <f>'Année 2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  <c r="T139" s="49"/>
    </row>
    <row r="140" spans="1:20" ht="30.6" customHeight="1" x14ac:dyDescent="0.55000000000000004">
      <c r="A140" s="44">
        <f>'Année 2 Maquette'!B140</f>
        <v>0</v>
      </c>
      <c r="B140" s="44">
        <f>'Année 2 Maquette'!C140</f>
        <v>0</v>
      </c>
      <c r="C140" s="43">
        <f>'Année 2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  <c r="T140" s="49"/>
    </row>
    <row r="141" spans="1:20" ht="30.6" customHeight="1" x14ac:dyDescent="0.55000000000000004">
      <c r="A141" s="44">
        <f>'Année 2 Maquette'!B141</f>
        <v>0</v>
      </c>
      <c r="B141" s="44">
        <f>'Année 2 Maquette'!C141</f>
        <v>0</v>
      </c>
      <c r="C141" s="43">
        <f>'Année 2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  <c r="T141" s="49"/>
    </row>
    <row r="142" spans="1:20" ht="30.6" customHeight="1" x14ac:dyDescent="0.55000000000000004">
      <c r="A142" s="44">
        <f>'Année 2 Maquette'!B142</f>
        <v>0</v>
      </c>
      <c r="B142" s="44">
        <f>'Année 2 Maquette'!C142</f>
        <v>0</v>
      </c>
      <c r="C142" s="43">
        <f>'Année 2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  <c r="T142" s="49"/>
    </row>
    <row r="143" spans="1:20" ht="30.6" customHeight="1" x14ac:dyDescent="0.55000000000000004">
      <c r="A143" s="44">
        <f>'Année 2 Maquette'!B143</f>
        <v>0</v>
      </c>
      <c r="B143" s="44">
        <f>'Année 2 Maquette'!C143</f>
        <v>0</v>
      </c>
      <c r="C143" s="43">
        <f>'Année 2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  <c r="T143" s="49"/>
    </row>
    <row r="144" spans="1:20" ht="30.6" customHeight="1" x14ac:dyDescent="0.55000000000000004">
      <c r="A144" s="44">
        <f>'Année 2 Maquette'!B144</f>
        <v>0</v>
      </c>
      <c r="B144" s="44">
        <f>'Année 2 Maquette'!C144</f>
        <v>0</v>
      </c>
      <c r="C144" s="43">
        <f>'Année 2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  <c r="T144" s="49"/>
    </row>
    <row r="145" spans="1:20" ht="30.6" customHeight="1" x14ac:dyDescent="0.55000000000000004">
      <c r="A145" s="44">
        <f>'Année 2 Maquette'!B145</f>
        <v>0</v>
      </c>
      <c r="B145" s="44">
        <f>'Année 2 Maquette'!C145</f>
        <v>0</v>
      </c>
      <c r="C145" s="43">
        <f>'Année 2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  <c r="T145" s="49"/>
    </row>
    <row r="146" spans="1:20" ht="30.6" customHeight="1" x14ac:dyDescent="0.55000000000000004">
      <c r="A146" s="44">
        <f>'Année 2 Maquette'!B146</f>
        <v>0</v>
      </c>
      <c r="B146" s="44">
        <f>'Année 2 Maquette'!C146</f>
        <v>0</v>
      </c>
      <c r="C146" s="43">
        <f>'Année 2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  <c r="T146" s="49"/>
    </row>
    <row r="147" spans="1:20" ht="30.6" customHeight="1" x14ac:dyDescent="0.55000000000000004">
      <c r="A147" s="44">
        <f>'Année 2 Maquette'!B147</f>
        <v>0</v>
      </c>
      <c r="B147" s="44">
        <f>'Année 2 Maquette'!C147</f>
        <v>0</v>
      </c>
      <c r="C147" s="43">
        <f>'Année 2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  <c r="T147" s="49"/>
    </row>
    <row r="148" spans="1:20" ht="30.6" customHeight="1" x14ac:dyDescent="0.55000000000000004">
      <c r="A148" s="44">
        <f>'Année 2 Maquette'!B148</f>
        <v>0</v>
      </c>
      <c r="B148" s="44">
        <f>'Année 2 Maquette'!C148</f>
        <v>0</v>
      </c>
      <c r="C148" s="43">
        <f>'Année 2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  <c r="T148" s="49"/>
    </row>
    <row r="149" spans="1:20" ht="30.6" customHeight="1" x14ac:dyDescent="0.55000000000000004">
      <c r="A149" s="44">
        <f>'Année 2 Maquette'!B149</f>
        <v>0</v>
      </c>
      <c r="B149" s="44">
        <f>'Année 2 Maquette'!C149</f>
        <v>0</v>
      </c>
      <c r="C149" s="43">
        <f>'Année 2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  <c r="T149" s="49"/>
    </row>
    <row r="150" spans="1:20" ht="30.6" customHeight="1" x14ac:dyDescent="0.55000000000000004">
      <c r="A150" s="44">
        <f>'Année 2 Maquette'!B150</f>
        <v>0</v>
      </c>
      <c r="B150" s="44">
        <f>'Année 2 Maquette'!C150</f>
        <v>0</v>
      </c>
      <c r="C150" s="43">
        <f>'Année 2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  <c r="T150" s="49"/>
    </row>
    <row r="151" spans="1:20" ht="30.6" customHeight="1" x14ac:dyDescent="0.55000000000000004">
      <c r="A151" s="44">
        <f>'Année 2 Maquette'!B151</f>
        <v>0</v>
      </c>
      <c r="B151" s="44">
        <f>'Année 2 Maquette'!C151</f>
        <v>0</v>
      </c>
      <c r="C151" s="43">
        <f>'Année 2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  <c r="T151" s="49"/>
    </row>
    <row r="152" spans="1:20" ht="30.6" customHeight="1" x14ac:dyDescent="0.55000000000000004">
      <c r="A152" s="44">
        <f>'Année 2 Maquette'!B152</f>
        <v>0</v>
      </c>
      <c r="B152" s="44">
        <f>'Année 2 Maquette'!C152</f>
        <v>0</v>
      </c>
      <c r="C152" s="43">
        <f>'Année 2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  <c r="T152" s="49"/>
    </row>
    <row r="153" spans="1:20" ht="30.6" customHeight="1" x14ac:dyDescent="0.55000000000000004">
      <c r="A153" s="44">
        <f>'Année 2 Maquette'!B153</f>
        <v>0</v>
      </c>
      <c r="B153" s="44">
        <f>'Année 2 Maquette'!C153</f>
        <v>0</v>
      </c>
      <c r="C153" s="43">
        <f>'Année 2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  <c r="T153" s="49"/>
    </row>
    <row r="154" spans="1:20" ht="30.6" customHeight="1" x14ac:dyDescent="0.55000000000000004">
      <c r="A154" s="44">
        <f>'Année 2 Maquette'!B154</f>
        <v>0</v>
      </c>
      <c r="B154" s="44">
        <f>'Année 2 Maquette'!C154</f>
        <v>0</v>
      </c>
      <c r="C154" s="43">
        <f>'Année 2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  <c r="T154" s="49"/>
    </row>
    <row r="155" spans="1:20" ht="30.6" customHeight="1" x14ac:dyDescent="0.55000000000000004">
      <c r="A155" s="44">
        <f>'Année 2 Maquette'!B155</f>
        <v>0</v>
      </c>
      <c r="B155" s="44">
        <f>'Année 2 Maquette'!C155</f>
        <v>0</v>
      </c>
      <c r="C155" s="43">
        <f>'Année 2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  <c r="T155" s="49"/>
    </row>
    <row r="156" spans="1:20" ht="30.6" customHeight="1" x14ac:dyDescent="0.55000000000000004">
      <c r="A156" s="44">
        <f>'Année 2 Maquette'!B156</f>
        <v>0</v>
      </c>
      <c r="B156" s="44">
        <f>'Année 2 Maquette'!C156</f>
        <v>0</v>
      </c>
      <c r="C156" s="43">
        <f>'Année 2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  <c r="T156" s="49"/>
    </row>
    <row r="157" spans="1:20" ht="30.6" customHeight="1" x14ac:dyDescent="0.55000000000000004">
      <c r="A157" s="44">
        <f>'Année 2 Maquette'!B157</f>
        <v>0</v>
      </c>
      <c r="B157" s="44">
        <f>'Année 2 Maquette'!C157</f>
        <v>0</v>
      </c>
      <c r="C157" s="43">
        <f>'Année 2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  <c r="T157" s="49"/>
    </row>
    <row r="158" spans="1:20" ht="30.6" customHeight="1" x14ac:dyDescent="0.55000000000000004">
      <c r="A158" s="44">
        <f>'Année 2 Maquette'!B158</f>
        <v>0</v>
      </c>
      <c r="B158" s="44">
        <f>'Année 2 Maquette'!C158</f>
        <v>0</v>
      </c>
      <c r="C158" s="43">
        <f>'Année 2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  <c r="T158" s="49"/>
    </row>
    <row r="159" spans="1:20" ht="30.6" customHeight="1" x14ac:dyDescent="0.55000000000000004">
      <c r="A159" s="44">
        <f>'Année 2 Maquette'!B159</f>
        <v>0</v>
      </c>
      <c r="B159" s="44">
        <f>'Année 2 Maquette'!C159</f>
        <v>0</v>
      </c>
      <c r="C159" s="43">
        <f>'Année 2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  <c r="T159" s="49"/>
    </row>
    <row r="160" spans="1:20" ht="30.6" customHeight="1" x14ac:dyDescent="0.55000000000000004">
      <c r="A160" s="44">
        <f>'Année 2 Maquette'!B160</f>
        <v>0</v>
      </c>
      <c r="B160" s="44">
        <f>'Année 2 Maquette'!C160</f>
        <v>0</v>
      </c>
      <c r="C160" s="43">
        <f>'Année 2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  <c r="T160" s="49"/>
    </row>
    <row r="161" spans="1:20" ht="30.6" customHeight="1" x14ac:dyDescent="0.55000000000000004">
      <c r="A161" s="44">
        <f>'Année 2 Maquette'!B161</f>
        <v>0</v>
      </c>
      <c r="B161" s="44">
        <f>'Année 2 Maquette'!C161</f>
        <v>0</v>
      </c>
      <c r="C161" s="43">
        <f>'Année 2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  <c r="T161" s="49"/>
    </row>
    <row r="162" spans="1:20" ht="30.6" customHeight="1" x14ac:dyDescent="0.55000000000000004">
      <c r="A162" s="44">
        <f>'Année 2 Maquette'!B162</f>
        <v>0</v>
      </c>
      <c r="B162" s="44">
        <f>'Année 2 Maquette'!C162</f>
        <v>0</v>
      </c>
      <c r="C162" s="43">
        <f>'Année 2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  <c r="T162" s="49"/>
    </row>
    <row r="163" spans="1:20" ht="30.6" customHeight="1" x14ac:dyDescent="0.55000000000000004">
      <c r="A163" s="44">
        <f>'Année 2 Maquette'!B163</f>
        <v>0</v>
      </c>
      <c r="B163" s="44">
        <f>'Année 2 Maquette'!C163</f>
        <v>0</v>
      </c>
      <c r="C163" s="43">
        <f>'Année 2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  <c r="T163" s="49"/>
    </row>
    <row r="164" spans="1:20" ht="30.6" customHeight="1" x14ac:dyDescent="0.55000000000000004">
      <c r="A164" s="44">
        <f>'Année 2 Maquette'!B164</f>
        <v>0</v>
      </c>
      <c r="B164" s="44">
        <f>'Année 2 Maquette'!C164</f>
        <v>0</v>
      </c>
      <c r="C164" s="43">
        <f>'Année 2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  <c r="T164" s="49"/>
    </row>
    <row r="165" spans="1:20" ht="30.6" customHeight="1" x14ac:dyDescent="0.55000000000000004">
      <c r="A165" s="44">
        <f>'Année 2 Maquette'!B165</f>
        <v>0</v>
      </c>
      <c r="B165" s="44">
        <f>'Année 2 Maquette'!C165</f>
        <v>0</v>
      </c>
      <c r="C165" s="43">
        <f>'Année 2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  <c r="T165" s="49"/>
    </row>
    <row r="166" spans="1:20" ht="30.6" customHeight="1" x14ac:dyDescent="0.55000000000000004">
      <c r="A166" s="44">
        <f>'Année 2 Maquette'!B166</f>
        <v>0</v>
      </c>
      <c r="B166" s="44">
        <f>'Année 2 Maquette'!C166</f>
        <v>0</v>
      </c>
      <c r="C166" s="43">
        <f>'Année 2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  <c r="T166" s="49"/>
    </row>
    <row r="167" spans="1:20" ht="30.6" customHeight="1" x14ac:dyDescent="0.55000000000000004">
      <c r="A167" s="44">
        <f>'Année 2 Maquette'!B167</f>
        <v>0</v>
      </c>
      <c r="B167" s="44">
        <f>'Année 2 Maquette'!C167</f>
        <v>0</v>
      </c>
      <c r="C167" s="43">
        <f>'Année 2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  <c r="T167" s="49"/>
    </row>
    <row r="168" spans="1:20" ht="30.6" customHeight="1" x14ac:dyDescent="0.55000000000000004">
      <c r="A168" s="44">
        <f>'Année 2 Maquette'!B168</f>
        <v>0</v>
      </c>
      <c r="B168" s="44">
        <f>'Année 2 Maquette'!C168</f>
        <v>0</v>
      </c>
      <c r="C168" s="43">
        <f>'Année 2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  <c r="T168" s="49"/>
    </row>
    <row r="169" spans="1:20" ht="30.6" customHeight="1" x14ac:dyDescent="0.55000000000000004">
      <c r="A169" s="44">
        <f>'Année 2 Maquette'!B169</f>
        <v>0</v>
      </c>
      <c r="B169" s="44">
        <f>'Année 2 Maquette'!C169</f>
        <v>0</v>
      </c>
      <c r="C169" s="43">
        <f>'Année 2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  <c r="T169" s="49"/>
    </row>
    <row r="170" spans="1:20" ht="30.6" customHeight="1" x14ac:dyDescent="0.55000000000000004">
      <c r="A170" s="44">
        <f>'Année 2 Maquette'!B170</f>
        <v>0</v>
      </c>
      <c r="B170" s="44">
        <f>'Année 2 Maquette'!C170</f>
        <v>0</v>
      </c>
      <c r="C170" s="43">
        <f>'Année 2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  <c r="T170" s="49"/>
    </row>
    <row r="171" spans="1:20" ht="30.6" customHeight="1" x14ac:dyDescent="0.55000000000000004">
      <c r="A171" s="44">
        <f>'Année 2 Maquette'!B171</f>
        <v>0</v>
      </c>
      <c r="B171" s="44">
        <f>'Année 2 Maquette'!C171</f>
        <v>0</v>
      </c>
      <c r="C171" s="43">
        <f>'Année 2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  <c r="T171" s="49"/>
    </row>
    <row r="172" spans="1:20" ht="30.6" customHeight="1" x14ac:dyDescent="0.55000000000000004">
      <c r="A172" s="44">
        <f>'Année 2 Maquette'!B172</f>
        <v>0</v>
      </c>
      <c r="B172" s="44">
        <f>'Année 2 Maquette'!C172</f>
        <v>0</v>
      </c>
      <c r="C172" s="43">
        <f>'Année 2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  <c r="T172" s="49"/>
    </row>
    <row r="173" spans="1:20" ht="30.6" customHeight="1" x14ac:dyDescent="0.55000000000000004">
      <c r="A173" s="44">
        <f>'Année 2 Maquette'!B173</f>
        <v>0</v>
      </c>
      <c r="B173" s="44">
        <f>'Année 2 Maquette'!C173</f>
        <v>0</v>
      </c>
      <c r="C173" s="43">
        <f>'Année 2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  <c r="T173" s="49"/>
    </row>
    <row r="174" spans="1:20" ht="30.6" customHeight="1" x14ac:dyDescent="0.55000000000000004">
      <c r="A174" s="44">
        <f>'Année 2 Maquette'!B174</f>
        <v>0</v>
      </c>
      <c r="B174" s="44">
        <f>'Année 2 Maquette'!C174</f>
        <v>0</v>
      </c>
      <c r="C174" s="43">
        <f>'Année 2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  <c r="T174" s="49"/>
    </row>
    <row r="175" spans="1:20" ht="30.6" customHeight="1" x14ac:dyDescent="0.55000000000000004">
      <c r="A175" s="44">
        <f>'Année 2 Maquette'!B175</f>
        <v>0</v>
      </c>
      <c r="B175" s="44">
        <f>'Année 2 Maquette'!C175</f>
        <v>0</v>
      </c>
      <c r="C175" s="43">
        <f>'Année 2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  <c r="T175" s="49"/>
    </row>
    <row r="176" spans="1:20" ht="30.6" customHeight="1" x14ac:dyDescent="0.55000000000000004">
      <c r="A176" s="44">
        <f>'Année 2 Maquette'!B176</f>
        <v>0</v>
      </c>
      <c r="B176" s="44">
        <f>'Année 2 Maquette'!C176</f>
        <v>0</v>
      </c>
      <c r="C176" s="43">
        <f>'Année 2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  <c r="T176" s="49"/>
    </row>
    <row r="177" spans="1:20" ht="30.6" customHeight="1" x14ac:dyDescent="0.55000000000000004">
      <c r="A177" s="44">
        <f>'Année 2 Maquette'!B177</f>
        <v>0</v>
      </c>
      <c r="B177" s="44">
        <f>'Année 2 Maquette'!C177</f>
        <v>0</v>
      </c>
      <c r="C177" s="43">
        <f>'Année 2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  <c r="T177" s="49"/>
    </row>
    <row r="178" spans="1:20" ht="30.6" customHeight="1" x14ac:dyDescent="0.55000000000000004">
      <c r="A178" s="44">
        <f>'Année 2 Maquette'!B178</f>
        <v>0</v>
      </c>
      <c r="B178" s="44">
        <f>'Année 2 Maquette'!C178</f>
        <v>0</v>
      </c>
      <c r="C178" s="43">
        <f>'Année 2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  <c r="T178" s="49"/>
    </row>
    <row r="179" spans="1:20" ht="30.6" customHeight="1" x14ac:dyDescent="0.55000000000000004">
      <c r="A179" s="44">
        <f>'Année 2 Maquette'!B179</f>
        <v>0</v>
      </c>
      <c r="B179" s="44">
        <f>'Année 2 Maquette'!C179</f>
        <v>0</v>
      </c>
      <c r="C179" s="43">
        <f>'Année 2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  <c r="T179" s="49"/>
    </row>
    <row r="180" spans="1:20" ht="30.6" customHeight="1" x14ac:dyDescent="0.55000000000000004">
      <c r="A180" s="44">
        <f>'Année 2 Maquette'!B180</f>
        <v>0</v>
      </c>
      <c r="B180" s="44">
        <f>'Année 2 Maquette'!C180</f>
        <v>0</v>
      </c>
      <c r="C180" s="43">
        <f>'Année 2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  <c r="T180" s="49"/>
    </row>
    <row r="181" spans="1:20" ht="30.6" customHeight="1" x14ac:dyDescent="0.55000000000000004">
      <c r="A181" s="44">
        <f>'Année 2 Maquette'!B181</f>
        <v>0</v>
      </c>
      <c r="B181" s="44">
        <f>'Année 2 Maquette'!C181</f>
        <v>0</v>
      </c>
      <c r="C181" s="43">
        <f>'Année 2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  <c r="T181" s="49"/>
    </row>
    <row r="182" spans="1:20" ht="30.6" customHeight="1" x14ac:dyDescent="0.55000000000000004">
      <c r="A182" s="44">
        <f>'Année 2 Maquette'!B182</f>
        <v>0</v>
      </c>
      <c r="B182" s="44">
        <f>'Année 2 Maquette'!C182</f>
        <v>0</v>
      </c>
      <c r="C182" s="43">
        <f>'Année 2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  <c r="T182" s="49"/>
    </row>
    <row r="183" spans="1:20" ht="30.6" customHeight="1" x14ac:dyDescent="0.55000000000000004">
      <c r="A183" s="44">
        <f>'Année 2 Maquette'!B183</f>
        <v>0</v>
      </c>
      <c r="B183" s="44">
        <f>'Année 2 Maquette'!C183</f>
        <v>0</v>
      </c>
      <c r="C183" s="43">
        <f>'Année 2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  <c r="T183" s="49"/>
    </row>
    <row r="184" spans="1:20" ht="30.6" customHeight="1" x14ac:dyDescent="0.55000000000000004">
      <c r="A184" s="44">
        <f>'Année 2 Maquette'!B184</f>
        <v>0</v>
      </c>
      <c r="B184" s="44">
        <f>'Année 2 Maquette'!C184</f>
        <v>0</v>
      </c>
      <c r="C184" s="43">
        <f>'Année 2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  <c r="T184" s="49"/>
    </row>
    <row r="185" spans="1:20" ht="30.6" customHeight="1" x14ac:dyDescent="0.55000000000000004">
      <c r="A185" s="44">
        <f>'Année 2 Maquette'!B185</f>
        <v>0</v>
      </c>
      <c r="B185" s="44">
        <f>'Année 2 Maquette'!C185</f>
        <v>0</v>
      </c>
      <c r="C185" s="43">
        <f>'Année 2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  <c r="T185" s="49"/>
    </row>
    <row r="186" spans="1:20" ht="30.6" customHeight="1" x14ac:dyDescent="0.55000000000000004">
      <c r="A186" s="44">
        <f>'Année 2 Maquette'!B186</f>
        <v>0</v>
      </c>
      <c r="B186" s="44">
        <f>'Année 2 Maquette'!C186</f>
        <v>0</v>
      </c>
      <c r="C186" s="43">
        <f>'Année 2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  <c r="T186" s="49"/>
    </row>
    <row r="187" spans="1:20" ht="30.6" customHeight="1" x14ac:dyDescent="0.55000000000000004">
      <c r="A187" s="44">
        <f>'Année 2 Maquette'!B187</f>
        <v>0</v>
      </c>
      <c r="B187" s="44">
        <f>'Année 2 Maquette'!C187</f>
        <v>0</v>
      </c>
      <c r="C187" s="43">
        <f>'Année 2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  <c r="T187" s="49"/>
    </row>
    <row r="188" spans="1:20" ht="30.6" customHeight="1" x14ac:dyDescent="0.55000000000000004">
      <c r="A188" s="44">
        <f>'Année 2 Maquette'!B188</f>
        <v>0</v>
      </c>
      <c r="B188" s="44">
        <f>'Année 2 Maquette'!C188</f>
        <v>0</v>
      </c>
      <c r="C188" s="43">
        <f>'Année 2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  <c r="T188" s="49"/>
    </row>
    <row r="189" spans="1:20" ht="30.6" customHeight="1" x14ac:dyDescent="0.55000000000000004">
      <c r="A189" s="44">
        <f>'Année 2 Maquette'!B189</f>
        <v>0</v>
      </c>
      <c r="B189" s="44">
        <f>'Année 2 Maquette'!C189</f>
        <v>0</v>
      </c>
      <c r="C189" s="43">
        <f>'Année 2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  <c r="T189" s="49"/>
    </row>
    <row r="190" spans="1:20" ht="30.6" customHeight="1" x14ac:dyDescent="0.55000000000000004">
      <c r="A190" s="44">
        <f>'Année 2 Maquette'!B190</f>
        <v>0</v>
      </c>
      <c r="B190" s="44">
        <f>'Année 2 Maquette'!C190</f>
        <v>0</v>
      </c>
      <c r="C190" s="43">
        <f>'Année 2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  <c r="T190" s="49"/>
    </row>
    <row r="191" spans="1:20" ht="30.6" customHeight="1" x14ac:dyDescent="0.55000000000000004">
      <c r="A191" s="44">
        <f>'Année 2 Maquette'!B191</f>
        <v>0</v>
      </c>
      <c r="B191" s="44">
        <f>'Année 2 Maquette'!C191</f>
        <v>0</v>
      </c>
      <c r="C191" s="43">
        <f>'Année 2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  <c r="T191" s="49"/>
    </row>
    <row r="192" spans="1:20" ht="30.6" customHeight="1" x14ac:dyDescent="0.55000000000000004">
      <c r="A192" s="44">
        <f>'Année 2 Maquette'!B192</f>
        <v>0</v>
      </c>
      <c r="B192" s="44">
        <f>'Année 2 Maquette'!C192</f>
        <v>0</v>
      </c>
      <c r="C192" s="43">
        <f>'Année 2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  <c r="T192" s="49"/>
    </row>
    <row r="193" spans="1:20" ht="30.6" customHeight="1" x14ac:dyDescent="0.55000000000000004">
      <c r="A193" s="44">
        <f>'Année 2 Maquette'!B193</f>
        <v>0</v>
      </c>
      <c r="B193" s="44">
        <f>'Année 2 Maquette'!C193</f>
        <v>0</v>
      </c>
      <c r="C193" s="43">
        <f>'Année 2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  <c r="T193" s="49"/>
    </row>
    <row r="194" spans="1:20" ht="30.6" customHeight="1" x14ac:dyDescent="0.55000000000000004">
      <c r="A194" s="44">
        <f>'Année 2 Maquette'!B194</f>
        <v>0</v>
      </c>
      <c r="B194" s="44">
        <f>'Année 2 Maquette'!C194</f>
        <v>0</v>
      </c>
      <c r="C194" s="43">
        <f>'Année 2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  <c r="T194" s="49"/>
    </row>
    <row r="195" spans="1:20" ht="30.6" customHeight="1" x14ac:dyDescent="0.55000000000000004">
      <c r="A195" s="44">
        <f>'Année 2 Maquette'!B195</f>
        <v>0</v>
      </c>
      <c r="B195" s="44">
        <f>'Année 2 Maquette'!C195</f>
        <v>0</v>
      </c>
      <c r="C195" s="43">
        <f>'Année 2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  <c r="T195" s="49"/>
    </row>
    <row r="196" spans="1:20" ht="30.6" customHeight="1" x14ac:dyDescent="0.55000000000000004">
      <c r="A196" s="44">
        <f>'Année 2 Maquette'!B196</f>
        <v>0</v>
      </c>
      <c r="B196" s="44">
        <f>'Année 2 Maquette'!C196</f>
        <v>0</v>
      </c>
      <c r="C196" s="43">
        <f>'Année 2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  <c r="T196" s="49"/>
    </row>
    <row r="197" spans="1:20" ht="30.6" customHeight="1" x14ac:dyDescent="0.55000000000000004">
      <c r="A197" s="44">
        <f>'Année 2 Maquette'!B197</f>
        <v>0</v>
      </c>
      <c r="B197" s="44">
        <f>'Année 2 Maquette'!C197</f>
        <v>0</v>
      </c>
      <c r="C197" s="43">
        <f>'Année 2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  <c r="T197" s="49"/>
    </row>
    <row r="198" spans="1:20" ht="30.6" customHeight="1" x14ac:dyDescent="0.55000000000000004">
      <c r="A198" s="44">
        <f>'Année 2 Maquette'!B198</f>
        <v>0</v>
      </c>
      <c r="B198" s="44">
        <f>'Année 2 Maquette'!C198</f>
        <v>0</v>
      </c>
      <c r="C198" s="43">
        <f>'Année 2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  <c r="T198" s="49"/>
    </row>
    <row r="199" spans="1:20" ht="30.6" customHeight="1" x14ac:dyDescent="0.55000000000000004">
      <c r="A199" s="44">
        <f>'Année 2 Maquette'!B199</f>
        <v>0</v>
      </c>
      <c r="B199" s="44">
        <f>'Année 2 Maquette'!C199</f>
        <v>0</v>
      </c>
      <c r="C199" s="43">
        <f>'Année 2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  <c r="T199" s="49"/>
    </row>
    <row r="200" spans="1:20" ht="30.6" customHeight="1" x14ac:dyDescent="0.55000000000000004">
      <c r="A200" s="44">
        <f>'Année 2 Maquette'!B200</f>
        <v>0</v>
      </c>
      <c r="B200" s="44">
        <f>'Année 2 Maquette'!C200</f>
        <v>0</v>
      </c>
      <c r="C200" s="43">
        <f>'Année 2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  <c r="T200" s="49"/>
    </row>
    <row r="201" spans="1:20" ht="30.6" customHeight="1" x14ac:dyDescent="0.55000000000000004">
      <c r="A201" s="44">
        <f>'Année 2 Maquette'!B201</f>
        <v>0</v>
      </c>
      <c r="B201" s="44">
        <f>'Année 2 Maquette'!C201</f>
        <v>0</v>
      </c>
      <c r="C201" s="43">
        <f>'Année 2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  <c r="T201" s="49"/>
    </row>
    <row r="202" spans="1:20" ht="30.6" customHeight="1" x14ac:dyDescent="0.55000000000000004">
      <c r="A202" s="44">
        <f>'Année 2 Maquette'!B202</f>
        <v>0</v>
      </c>
      <c r="B202" s="44">
        <f>'Année 2 Maquette'!C202</f>
        <v>0</v>
      </c>
      <c r="C202" s="43">
        <f>'Année 2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  <c r="T202" s="49"/>
    </row>
    <row r="203" spans="1:20" ht="30.6" customHeight="1" x14ac:dyDescent="0.55000000000000004">
      <c r="A203" s="44">
        <f>'Année 2 Maquette'!B203</f>
        <v>0</v>
      </c>
      <c r="B203" s="44">
        <f>'Année 2 Maquette'!C203</f>
        <v>0</v>
      </c>
      <c r="C203" s="43">
        <f>'Année 2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  <c r="T203" s="49"/>
    </row>
    <row r="204" spans="1:20" ht="30.6" customHeight="1" x14ac:dyDescent="0.55000000000000004">
      <c r="A204" s="44">
        <f>'Année 2 Maquette'!B204</f>
        <v>0</v>
      </c>
      <c r="B204" s="44">
        <f>'Année 2 Maquette'!C204</f>
        <v>0</v>
      </c>
      <c r="C204" s="43">
        <f>'Année 2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  <c r="T204" s="49"/>
    </row>
    <row r="205" spans="1:20" ht="30.6" customHeight="1" x14ac:dyDescent="0.55000000000000004">
      <c r="A205" s="44">
        <f>'Année 2 Maquette'!B205</f>
        <v>0</v>
      </c>
      <c r="B205" s="44">
        <f>'Année 2 Maquette'!C205</f>
        <v>0</v>
      </c>
      <c r="C205" s="43">
        <f>'Année 2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  <c r="T205" s="49"/>
    </row>
    <row r="206" spans="1:20" ht="30.6" customHeight="1" x14ac:dyDescent="0.55000000000000004">
      <c r="A206" s="44">
        <f>'Année 2 Maquette'!B206</f>
        <v>0</v>
      </c>
      <c r="B206" s="44">
        <f>'Année 2 Maquette'!C206</f>
        <v>0</v>
      </c>
      <c r="C206" s="43">
        <f>'Année 2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  <c r="T206" s="49"/>
    </row>
    <row r="207" spans="1:20" ht="30.6" customHeight="1" x14ac:dyDescent="0.55000000000000004">
      <c r="A207" s="44">
        <f>'Année 2 Maquette'!B207</f>
        <v>0</v>
      </c>
      <c r="B207" s="44">
        <f>'Année 2 Maquette'!C207</f>
        <v>0</v>
      </c>
      <c r="C207" s="43">
        <f>'Année 2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  <c r="T207" s="49"/>
    </row>
    <row r="208" spans="1:20" ht="30.6" customHeight="1" x14ac:dyDescent="0.55000000000000004">
      <c r="A208" s="44">
        <f>'Année 2 Maquette'!B208</f>
        <v>0</v>
      </c>
      <c r="B208" s="44">
        <f>'Année 2 Maquette'!C208</f>
        <v>0</v>
      </c>
      <c r="C208" s="43">
        <f>'Année 2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  <c r="T208" s="49"/>
    </row>
    <row r="209" spans="1:20" ht="30.6" customHeight="1" x14ac:dyDescent="0.55000000000000004">
      <c r="A209" s="44">
        <f>'Année 2 Maquette'!B209</f>
        <v>0</v>
      </c>
      <c r="B209" s="44">
        <f>'Année 2 Maquette'!C209</f>
        <v>0</v>
      </c>
      <c r="C209" s="43">
        <f>'Année 2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  <c r="T209" s="49"/>
    </row>
    <row r="210" spans="1:20" ht="30.6" customHeight="1" x14ac:dyDescent="0.55000000000000004">
      <c r="A210" s="44">
        <f>'Année 2 Maquette'!B210</f>
        <v>0</v>
      </c>
      <c r="B210" s="44">
        <f>'Année 2 Maquette'!C210</f>
        <v>0</v>
      </c>
      <c r="C210" s="43">
        <f>'Année 2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  <c r="T210" s="49"/>
    </row>
    <row r="211" spans="1:20" ht="30.6" customHeight="1" x14ac:dyDescent="0.55000000000000004">
      <c r="A211" s="44">
        <f>'Année 2 Maquette'!B211</f>
        <v>0</v>
      </c>
      <c r="B211" s="44">
        <f>'Année 2 Maquette'!C211</f>
        <v>0</v>
      </c>
      <c r="C211" s="43">
        <f>'Année 2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  <c r="T211" s="49"/>
    </row>
    <row r="212" spans="1:20" ht="30.6" customHeight="1" x14ac:dyDescent="0.55000000000000004">
      <c r="A212" s="44">
        <f>'Année 2 Maquette'!B212</f>
        <v>0</v>
      </c>
      <c r="B212" s="44">
        <f>'Année 2 Maquette'!C212</f>
        <v>0</v>
      </c>
      <c r="C212" s="43">
        <f>'Année 2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  <c r="T212" s="49"/>
    </row>
    <row r="213" spans="1:20" ht="30.6" customHeight="1" x14ac:dyDescent="0.55000000000000004">
      <c r="A213" s="44">
        <f>'Année 2 Maquette'!B213</f>
        <v>0</v>
      </c>
      <c r="B213" s="44">
        <f>'Année 2 Maquette'!C213</f>
        <v>0</v>
      </c>
      <c r="C213" s="43">
        <f>'Année 2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  <c r="T213" s="49"/>
    </row>
    <row r="214" spans="1:20" ht="30.6" customHeight="1" x14ac:dyDescent="0.55000000000000004">
      <c r="A214" s="44">
        <f>'Année 2 Maquette'!B214</f>
        <v>0</v>
      </c>
      <c r="B214" s="44">
        <f>'Année 2 Maquette'!C214</f>
        <v>0</v>
      </c>
      <c r="C214" s="43">
        <f>'Année 2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  <c r="T214" s="49"/>
    </row>
    <row r="215" spans="1:20" ht="30.6" customHeight="1" x14ac:dyDescent="0.55000000000000004">
      <c r="A215" s="44">
        <f>'Année 2 Maquette'!B215</f>
        <v>0</v>
      </c>
      <c r="B215" s="44">
        <f>'Année 2 Maquette'!C215</f>
        <v>0</v>
      </c>
      <c r="C215" s="43">
        <f>'Année 2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  <c r="T215" s="49"/>
    </row>
    <row r="216" spans="1:20" ht="30.6" customHeight="1" x14ac:dyDescent="0.55000000000000004">
      <c r="A216" s="44">
        <f>'Année 2 Maquette'!B216</f>
        <v>0</v>
      </c>
      <c r="B216" s="44">
        <f>'Année 2 Maquette'!C216</f>
        <v>0</v>
      </c>
      <c r="C216" s="43">
        <f>'Année 2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  <c r="T216" s="49"/>
    </row>
    <row r="217" spans="1:20" ht="30.6" customHeight="1" x14ac:dyDescent="0.55000000000000004">
      <c r="A217" s="44">
        <f>'Année 2 Maquette'!B217</f>
        <v>0</v>
      </c>
      <c r="B217" s="44">
        <f>'Année 2 Maquette'!C217</f>
        <v>0</v>
      </c>
      <c r="C217" s="43">
        <f>'Année 2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  <c r="T217" s="49"/>
    </row>
    <row r="218" spans="1:20" ht="30.6" customHeight="1" x14ac:dyDescent="0.55000000000000004">
      <c r="A218" s="44">
        <f>'Année 2 Maquette'!B218</f>
        <v>0</v>
      </c>
      <c r="B218" s="44">
        <f>'Année 2 Maquette'!C218</f>
        <v>0</v>
      </c>
      <c r="C218" s="43">
        <f>'Année 2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  <c r="T218" s="49"/>
    </row>
    <row r="219" spans="1:20" ht="30.6" customHeight="1" x14ac:dyDescent="0.55000000000000004">
      <c r="A219" s="44">
        <f>'Année 2 Maquette'!B219</f>
        <v>0</v>
      </c>
      <c r="B219" s="44">
        <f>'Année 2 Maquette'!C219</f>
        <v>0</v>
      </c>
      <c r="C219" s="43">
        <f>'Année 2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  <c r="T219" s="49"/>
    </row>
    <row r="220" spans="1:20" ht="30.6" customHeight="1" x14ac:dyDescent="0.55000000000000004">
      <c r="A220" s="44">
        <f>'Année 2 Maquette'!B220</f>
        <v>0</v>
      </c>
      <c r="B220" s="44">
        <f>'Année 2 Maquette'!C220</f>
        <v>0</v>
      </c>
      <c r="C220" s="43">
        <f>'Année 2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  <c r="T220" s="49"/>
    </row>
    <row r="221" spans="1:20" ht="30.6" customHeight="1" x14ac:dyDescent="0.55000000000000004">
      <c r="A221" s="44">
        <f>'Année 2 Maquette'!B221</f>
        <v>0</v>
      </c>
      <c r="B221" s="44">
        <f>'Année 2 Maquette'!C221</f>
        <v>0</v>
      </c>
      <c r="C221" s="43">
        <f>'Année 2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  <c r="T221" s="49"/>
    </row>
    <row r="222" spans="1:20" ht="30.6" customHeight="1" x14ac:dyDescent="0.55000000000000004">
      <c r="A222" s="44">
        <f>'Année 2 Maquette'!B222</f>
        <v>0</v>
      </c>
      <c r="B222" s="44">
        <f>'Année 2 Maquette'!C222</f>
        <v>0</v>
      </c>
      <c r="C222" s="43">
        <f>'Année 2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  <c r="T222" s="49"/>
    </row>
    <row r="223" spans="1:20" ht="30.6" customHeight="1" x14ac:dyDescent="0.55000000000000004">
      <c r="A223" s="44">
        <f>'Année 2 Maquette'!B223</f>
        <v>0</v>
      </c>
      <c r="B223" s="44">
        <f>'Année 2 Maquette'!C223</f>
        <v>0</v>
      </c>
      <c r="C223" s="43">
        <f>'Année 2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  <c r="T223" s="49"/>
    </row>
    <row r="224" spans="1:20" ht="30.6" customHeight="1" x14ac:dyDescent="0.55000000000000004">
      <c r="A224" s="44">
        <f>'Année 2 Maquette'!B224</f>
        <v>0</v>
      </c>
      <c r="B224" s="44">
        <f>'Année 2 Maquette'!C224</f>
        <v>0</v>
      </c>
      <c r="C224" s="43">
        <f>'Année 2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  <c r="T224" s="49"/>
    </row>
    <row r="225" spans="1:20" ht="30.6" customHeight="1" x14ac:dyDescent="0.55000000000000004">
      <c r="A225" s="44">
        <f>'Année 2 Maquette'!B225</f>
        <v>0</v>
      </c>
      <c r="B225" s="44">
        <f>'Année 2 Maquette'!C225</f>
        <v>0</v>
      </c>
      <c r="C225" s="43">
        <f>'Année 2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  <c r="T225" s="49"/>
    </row>
    <row r="226" spans="1:20" ht="30.6" customHeight="1" x14ac:dyDescent="0.55000000000000004">
      <c r="A226" s="44">
        <f>'Année 2 Maquette'!B226</f>
        <v>0</v>
      </c>
      <c r="B226" s="44">
        <f>'Année 2 Maquette'!C226</f>
        <v>0</v>
      </c>
      <c r="C226" s="43">
        <f>'Année 2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  <c r="T226" s="49"/>
    </row>
    <row r="227" spans="1:20" ht="30.6" customHeight="1" x14ac:dyDescent="0.55000000000000004">
      <c r="A227" s="44">
        <f>'Année 2 Maquette'!B227</f>
        <v>0</v>
      </c>
      <c r="B227" s="44">
        <f>'Année 2 Maquette'!C227</f>
        <v>0</v>
      </c>
      <c r="C227" s="43">
        <f>'Année 2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  <c r="T227" s="49"/>
    </row>
    <row r="228" spans="1:20" ht="30.6" customHeight="1" x14ac:dyDescent="0.55000000000000004">
      <c r="A228" s="44">
        <f>'Année 2 Maquette'!B228</f>
        <v>0</v>
      </c>
      <c r="B228" s="44">
        <f>'Année 2 Maquette'!C228</f>
        <v>0</v>
      </c>
      <c r="C228" s="43">
        <f>'Année 2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  <c r="T228" s="49"/>
    </row>
    <row r="229" spans="1:20" ht="30.6" customHeight="1" x14ac:dyDescent="0.55000000000000004">
      <c r="A229" s="44">
        <f>'Année 2 Maquette'!B229</f>
        <v>0</v>
      </c>
      <c r="B229" s="44">
        <f>'Année 2 Maquette'!C229</f>
        <v>0</v>
      </c>
      <c r="C229" s="43">
        <f>'Année 2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  <c r="T229" s="49"/>
    </row>
    <row r="230" spans="1:20" ht="30.6" customHeight="1" x14ac:dyDescent="0.55000000000000004">
      <c r="A230" s="44">
        <f>'Année 2 Maquette'!B230</f>
        <v>0</v>
      </c>
      <c r="B230" s="44">
        <f>'Année 2 Maquette'!C230</f>
        <v>0</v>
      </c>
      <c r="C230" s="43">
        <f>'Année 2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  <c r="T230" s="49"/>
    </row>
    <row r="231" spans="1:20" ht="30.6" customHeight="1" x14ac:dyDescent="0.55000000000000004">
      <c r="A231" s="44">
        <f>'Année 2 Maquette'!B231</f>
        <v>0</v>
      </c>
      <c r="B231" s="44">
        <f>'Année 2 Maquette'!C231</f>
        <v>0</v>
      </c>
      <c r="C231" s="43">
        <f>'Année 2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  <c r="T231" s="49"/>
    </row>
    <row r="232" spans="1:20" ht="30.6" customHeight="1" x14ac:dyDescent="0.55000000000000004">
      <c r="A232" s="44">
        <f>'Année 2 Maquette'!B232</f>
        <v>0</v>
      </c>
      <c r="B232" s="44">
        <f>'Année 2 Maquette'!C232</f>
        <v>0</v>
      </c>
      <c r="C232" s="43">
        <f>'Année 2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  <c r="T232" s="49"/>
    </row>
    <row r="233" spans="1:20" ht="30.6" customHeight="1" x14ac:dyDescent="0.55000000000000004">
      <c r="A233" s="44">
        <f>'Année 2 Maquette'!B233</f>
        <v>0</v>
      </c>
      <c r="B233" s="44">
        <f>'Année 2 Maquette'!C233</f>
        <v>0</v>
      </c>
      <c r="C233" s="43">
        <f>'Année 2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  <c r="T233" s="49"/>
    </row>
    <row r="234" spans="1:20" ht="30.6" customHeight="1" x14ac:dyDescent="0.55000000000000004">
      <c r="A234" s="44">
        <f>'Année 2 Maquette'!B234</f>
        <v>0</v>
      </c>
      <c r="B234" s="44">
        <f>'Année 2 Maquette'!C234</f>
        <v>0</v>
      </c>
      <c r="C234" s="43">
        <f>'Année 2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  <c r="T234" s="49"/>
    </row>
    <row r="235" spans="1:20" ht="30.6" customHeight="1" x14ac:dyDescent="0.55000000000000004">
      <c r="A235" s="44">
        <f>'Année 2 Maquette'!B235</f>
        <v>0</v>
      </c>
      <c r="B235" s="44">
        <f>'Année 2 Maquette'!C235</f>
        <v>0</v>
      </c>
      <c r="C235" s="43">
        <f>'Année 2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  <c r="T235" s="49"/>
    </row>
    <row r="236" spans="1:20" ht="30.6" customHeight="1" x14ac:dyDescent="0.55000000000000004">
      <c r="A236" s="44">
        <f>'Année 2 Maquette'!B236</f>
        <v>0</v>
      </c>
      <c r="B236" s="44">
        <f>'Année 2 Maquette'!C236</f>
        <v>0</v>
      </c>
      <c r="C236" s="43">
        <f>'Année 2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  <c r="T236" s="49"/>
    </row>
    <row r="237" spans="1:20" ht="30.6" customHeight="1" x14ac:dyDescent="0.55000000000000004">
      <c r="A237" s="44">
        <f>'Année 2 Maquette'!B237</f>
        <v>0</v>
      </c>
      <c r="B237" s="44">
        <f>'Année 2 Maquette'!C237</f>
        <v>0</v>
      </c>
      <c r="C237" s="43">
        <f>'Année 2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  <c r="T237" s="49"/>
    </row>
    <row r="238" spans="1:20" ht="30.6" customHeight="1" x14ac:dyDescent="0.55000000000000004">
      <c r="A238" s="44">
        <f>'Année 2 Maquette'!B238</f>
        <v>0</v>
      </c>
      <c r="B238" s="44">
        <f>'Année 2 Maquette'!C238</f>
        <v>0</v>
      </c>
      <c r="C238" s="43">
        <f>'Année 2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  <c r="T238" s="49"/>
    </row>
    <row r="239" spans="1:20" ht="30.6" customHeight="1" x14ac:dyDescent="0.55000000000000004">
      <c r="A239" s="44">
        <f>'Année 2 Maquette'!B239</f>
        <v>0</v>
      </c>
      <c r="B239" s="44">
        <f>'Année 2 Maquette'!C239</f>
        <v>0</v>
      </c>
      <c r="C239" s="43">
        <f>'Année 2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  <c r="T239" s="49"/>
    </row>
    <row r="240" spans="1:20" ht="30.6" customHeight="1" x14ac:dyDescent="0.55000000000000004">
      <c r="A240" s="44">
        <f>'Année 2 Maquette'!B240</f>
        <v>0</v>
      </c>
      <c r="B240" s="44">
        <f>'Année 2 Maquette'!C240</f>
        <v>0</v>
      </c>
      <c r="C240" s="43">
        <f>'Année 2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  <c r="T240" s="49"/>
    </row>
    <row r="241" spans="1:20" ht="30.6" customHeight="1" x14ac:dyDescent="0.55000000000000004">
      <c r="A241" s="44">
        <f>'Année 2 Maquette'!B241</f>
        <v>0</v>
      </c>
      <c r="B241" s="44">
        <f>'Année 2 Maquette'!C241</f>
        <v>0</v>
      </c>
      <c r="C241" s="43">
        <f>'Année 2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  <c r="T241" s="49"/>
    </row>
    <row r="242" spans="1:20" ht="30.6" customHeight="1" x14ac:dyDescent="0.55000000000000004">
      <c r="A242" s="44">
        <f>'Année 2 Maquette'!B242</f>
        <v>0</v>
      </c>
      <c r="B242" s="44">
        <f>'Année 2 Maquette'!C242</f>
        <v>0</v>
      </c>
      <c r="C242" s="43">
        <f>'Année 2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  <c r="T242" s="49"/>
    </row>
    <row r="243" spans="1:20" ht="30.6" customHeight="1" x14ac:dyDescent="0.55000000000000004">
      <c r="A243" s="44">
        <f>'Année 2 Maquette'!B243</f>
        <v>0</v>
      </c>
      <c r="B243" s="44">
        <f>'Année 2 Maquette'!C243</f>
        <v>0</v>
      </c>
      <c r="C243" s="43">
        <f>'Année 2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  <c r="T243" s="49"/>
    </row>
    <row r="244" spans="1:20" ht="30.6" customHeight="1" x14ac:dyDescent="0.55000000000000004">
      <c r="A244" s="44">
        <f>'Année 2 Maquette'!B244</f>
        <v>0</v>
      </c>
      <c r="B244" s="44">
        <f>'Année 2 Maquette'!C244</f>
        <v>0</v>
      </c>
      <c r="C244" s="43">
        <f>'Année 2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  <c r="T244" s="49"/>
    </row>
    <row r="245" spans="1:20" ht="30.6" customHeight="1" x14ac:dyDescent="0.55000000000000004">
      <c r="A245" s="44">
        <f>'Année 2 Maquette'!B245</f>
        <v>0</v>
      </c>
      <c r="B245" s="44">
        <f>'Année 2 Maquette'!C245</f>
        <v>0</v>
      </c>
      <c r="C245" s="43">
        <f>'Année 2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  <c r="T245" s="49"/>
    </row>
    <row r="246" spans="1:20" ht="30.6" customHeight="1" x14ac:dyDescent="0.55000000000000004">
      <c r="A246" s="44">
        <f>'Année 2 Maquette'!B246</f>
        <v>0</v>
      </c>
      <c r="B246" s="44">
        <f>'Année 2 Maquette'!C246</f>
        <v>0</v>
      </c>
      <c r="C246" s="43">
        <f>'Année 2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  <c r="T246" s="49"/>
    </row>
    <row r="247" spans="1:20" ht="30.6" customHeight="1" x14ac:dyDescent="0.55000000000000004">
      <c r="A247" s="44">
        <f>'Année 2 Maquette'!B247</f>
        <v>0</v>
      </c>
      <c r="B247" s="44">
        <f>'Année 2 Maquette'!C247</f>
        <v>0</v>
      </c>
      <c r="C247" s="43">
        <f>'Année 2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  <c r="T247" s="49"/>
    </row>
    <row r="248" spans="1:20" ht="30.6" customHeight="1" x14ac:dyDescent="0.55000000000000004">
      <c r="A248" s="44">
        <f>'Année 2 Maquette'!B248</f>
        <v>0</v>
      </c>
      <c r="B248" s="44">
        <f>'Année 2 Maquette'!C248</f>
        <v>0</v>
      </c>
      <c r="C248" s="43">
        <f>'Année 2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  <c r="T248" s="49"/>
    </row>
    <row r="249" spans="1:20" ht="30.6" customHeight="1" x14ac:dyDescent="0.55000000000000004">
      <c r="A249" s="44">
        <f>'Année 2 Maquette'!B249</f>
        <v>0</v>
      </c>
      <c r="B249" s="44">
        <f>'Année 2 Maquette'!C249</f>
        <v>0</v>
      </c>
      <c r="C249" s="43">
        <f>'Année 2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  <c r="T249" s="49"/>
    </row>
    <row r="250" spans="1:20" ht="30.6" customHeight="1" x14ac:dyDescent="0.55000000000000004">
      <c r="A250" s="44">
        <f>'Année 2 Maquette'!B250</f>
        <v>0</v>
      </c>
      <c r="B250" s="44">
        <f>'Année 2 Maquette'!C250</f>
        <v>0</v>
      </c>
      <c r="C250" s="43">
        <f>'Année 2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  <c r="T250" s="49"/>
    </row>
    <row r="251" spans="1:20" ht="30.6" customHeight="1" x14ac:dyDescent="0.55000000000000004">
      <c r="A251" s="44">
        <f>'Année 2 Maquette'!B251</f>
        <v>0</v>
      </c>
      <c r="B251" s="44">
        <f>'Année 2 Maquette'!C251</f>
        <v>0</v>
      </c>
      <c r="C251" s="43">
        <f>'Année 2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  <c r="T251" s="49"/>
    </row>
    <row r="252" spans="1:20" ht="30.6" customHeight="1" x14ac:dyDescent="0.55000000000000004">
      <c r="A252" s="44">
        <f>'Année 2 Maquette'!B252</f>
        <v>0</v>
      </c>
      <c r="B252" s="44">
        <f>'Année 2 Maquette'!C252</f>
        <v>0</v>
      </c>
      <c r="C252" s="43">
        <f>'Année 2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  <c r="T252" s="49"/>
    </row>
    <row r="253" spans="1:20" ht="30.6" customHeight="1" x14ac:dyDescent="0.55000000000000004">
      <c r="A253" s="44">
        <f>'Année 2 Maquette'!B253</f>
        <v>0</v>
      </c>
      <c r="B253" s="44">
        <f>'Année 2 Maquette'!C253</f>
        <v>0</v>
      </c>
      <c r="C253" s="43">
        <f>'Année 2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  <c r="T253" s="49"/>
    </row>
    <row r="254" spans="1:20" ht="30.6" customHeight="1" x14ac:dyDescent="0.55000000000000004">
      <c r="A254" s="44">
        <f>'Année 2 Maquette'!B254</f>
        <v>0</v>
      </c>
      <c r="B254" s="44">
        <f>'Année 2 Maquette'!C254</f>
        <v>0</v>
      </c>
      <c r="C254" s="43">
        <f>'Année 2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  <c r="T254" s="49"/>
    </row>
    <row r="255" spans="1:20" ht="30.6" customHeight="1" x14ac:dyDescent="0.55000000000000004">
      <c r="A255" s="44">
        <f>'Année 2 Maquette'!B255</f>
        <v>0</v>
      </c>
      <c r="B255" s="44">
        <f>'Année 2 Maquette'!C255</f>
        <v>0</v>
      </c>
      <c r="C255" s="43">
        <f>'Année 2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  <c r="T255" s="49"/>
    </row>
    <row r="256" spans="1:20" ht="30.6" customHeight="1" x14ac:dyDescent="0.55000000000000004">
      <c r="A256" s="44">
        <f>'Année 2 Maquette'!B256</f>
        <v>0</v>
      </c>
      <c r="B256" s="44">
        <f>'Année 2 Maquette'!C256</f>
        <v>0</v>
      </c>
      <c r="C256" s="43">
        <f>'Année 2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  <c r="T256" s="49"/>
    </row>
    <row r="257" spans="1:20" ht="30.6" customHeight="1" x14ac:dyDescent="0.55000000000000004">
      <c r="A257" s="44">
        <f>'Année 2 Maquette'!B257</f>
        <v>0</v>
      </c>
      <c r="B257" s="44">
        <f>'Année 2 Maquette'!C257</f>
        <v>0</v>
      </c>
      <c r="C257" s="43">
        <f>'Année 2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  <c r="T257" s="49"/>
    </row>
    <row r="258" spans="1:20" ht="30.6" customHeight="1" x14ac:dyDescent="0.55000000000000004">
      <c r="A258" s="44">
        <f>'Année 2 Maquette'!B258</f>
        <v>0</v>
      </c>
      <c r="B258" s="44">
        <f>'Année 2 Maquette'!C258</f>
        <v>0</v>
      </c>
      <c r="C258" s="43">
        <f>'Année 2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  <c r="T258" s="49"/>
    </row>
    <row r="259" spans="1:20" ht="30.6" customHeight="1" x14ac:dyDescent="0.55000000000000004">
      <c r="A259" s="44">
        <f>'Année 2 Maquette'!B259</f>
        <v>0</v>
      </c>
      <c r="B259" s="44">
        <f>'Année 2 Maquette'!C259</f>
        <v>0</v>
      </c>
      <c r="C259" s="43">
        <f>'Année 2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  <c r="T259" s="49"/>
    </row>
    <row r="260" spans="1:20" ht="30.6" customHeight="1" x14ac:dyDescent="0.55000000000000004">
      <c r="A260" s="44">
        <f>'Année 2 Maquette'!B260</f>
        <v>0</v>
      </c>
      <c r="B260" s="44">
        <f>'Année 2 Maquette'!C260</f>
        <v>0</v>
      </c>
      <c r="C260" s="43">
        <f>'Année 2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  <c r="T260" s="49"/>
    </row>
    <row r="261" spans="1:20" ht="30.6" customHeight="1" x14ac:dyDescent="0.55000000000000004">
      <c r="A261" s="44">
        <f>'Année 2 Maquette'!B261</f>
        <v>0</v>
      </c>
      <c r="B261" s="44">
        <f>'Année 2 Maquette'!C261</f>
        <v>0</v>
      </c>
      <c r="C261" s="43">
        <f>'Année 2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  <c r="T261" s="49"/>
    </row>
    <row r="262" spans="1:20" ht="30.6" customHeight="1" x14ac:dyDescent="0.55000000000000004">
      <c r="A262" s="44">
        <f>'Année 2 Maquette'!B262</f>
        <v>0</v>
      </c>
      <c r="B262" s="44">
        <f>'Année 2 Maquette'!C262</f>
        <v>0</v>
      </c>
      <c r="C262" s="43">
        <f>'Année 2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  <c r="T262" s="49"/>
    </row>
    <row r="263" spans="1:20" ht="30.6" customHeight="1" x14ac:dyDescent="0.55000000000000004">
      <c r="A263" s="44">
        <f>'Année 2 Maquette'!B263</f>
        <v>0</v>
      </c>
      <c r="B263" s="44">
        <f>'Année 2 Maquette'!C263</f>
        <v>0</v>
      </c>
      <c r="C263" s="43">
        <f>'Année 2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  <c r="T263" s="49"/>
    </row>
    <row r="264" spans="1:20" ht="30.6" customHeight="1" x14ac:dyDescent="0.55000000000000004">
      <c r="A264" s="44">
        <f>'Année 2 Maquette'!B264</f>
        <v>0</v>
      </c>
      <c r="B264" s="44">
        <f>'Année 2 Maquette'!C264</f>
        <v>0</v>
      </c>
      <c r="C264" s="43">
        <f>'Année 2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  <c r="T264" s="49"/>
    </row>
    <row r="265" spans="1:20" ht="30.6" customHeight="1" x14ac:dyDescent="0.55000000000000004">
      <c r="A265" s="44">
        <f>'Année 2 Maquette'!B265</f>
        <v>0</v>
      </c>
      <c r="B265" s="44">
        <f>'Année 2 Maquette'!C265</f>
        <v>0</v>
      </c>
      <c r="C265" s="43">
        <f>'Année 2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  <c r="T265" s="49"/>
    </row>
    <row r="266" spans="1:20" ht="30.6" customHeight="1" x14ac:dyDescent="0.55000000000000004">
      <c r="A266" s="44">
        <f>'Année 2 Maquette'!B266</f>
        <v>0</v>
      </c>
      <c r="B266" s="44">
        <f>'Année 2 Maquette'!C266</f>
        <v>0</v>
      </c>
      <c r="C266" s="43">
        <f>'Année 2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  <c r="T266" s="49"/>
    </row>
    <row r="267" spans="1:20" ht="30.6" customHeight="1" x14ac:dyDescent="0.55000000000000004">
      <c r="A267" s="44">
        <f>'Année 2 Maquette'!B267</f>
        <v>0</v>
      </c>
      <c r="B267" s="44">
        <f>'Année 2 Maquette'!C267</f>
        <v>0</v>
      </c>
      <c r="C267" s="43">
        <f>'Année 2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  <c r="T267" s="49"/>
    </row>
    <row r="268" spans="1:20" ht="30.6" customHeight="1" x14ac:dyDescent="0.55000000000000004">
      <c r="A268" s="44">
        <f>'Année 2 Maquette'!B268</f>
        <v>0</v>
      </c>
      <c r="B268" s="44">
        <f>'Année 2 Maquette'!C268</f>
        <v>0</v>
      </c>
      <c r="C268" s="43">
        <f>'Année 2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  <c r="T268" s="49"/>
    </row>
    <row r="269" spans="1:20" ht="30.6" customHeight="1" x14ac:dyDescent="0.55000000000000004">
      <c r="A269" s="44">
        <f>'Année 2 Maquette'!B269</f>
        <v>0</v>
      </c>
      <c r="B269" s="44">
        <f>'Année 2 Maquette'!C269</f>
        <v>0</v>
      </c>
      <c r="C269" s="43">
        <f>'Année 2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  <c r="T269" s="49"/>
    </row>
    <row r="270" spans="1:20" ht="30.6" customHeight="1" x14ac:dyDescent="0.55000000000000004">
      <c r="A270" s="44">
        <f>'Année 2 Maquette'!B270</f>
        <v>0</v>
      </c>
      <c r="B270" s="44">
        <f>'Année 2 Maquette'!C270</f>
        <v>0</v>
      </c>
      <c r="C270" s="43">
        <f>'Année 2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  <c r="T270" s="49"/>
    </row>
    <row r="271" spans="1:20" ht="30.6" customHeight="1" x14ac:dyDescent="0.55000000000000004">
      <c r="A271" s="44">
        <f>'Année 2 Maquette'!B271</f>
        <v>0</v>
      </c>
      <c r="B271" s="44">
        <f>'Année 2 Maquette'!C271</f>
        <v>0</v>
      </c>
      <c r="C271" s="43">
        <f>'Année 2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  <c r="T271" s="49"/>
    </row>
    <row r="272" spans="1:20" ht="30.6" customHeight="1" x14ac:dyDescent="0.55000000000000004">
      <c r="A272" s="44">
        <f>'Année 2 Maquette'!B272</f>
        <v>0</v>
      </c>
      <c r="B272" s="44">
        <f>'Année 2 Maquette'!C272</f>
        <v>0</v>
      </c>
      <c r="C272" s="43">
        <f>'Année 2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  <c r="T272" s="49"/>
    </row>
    <row r="273" spans="1:20" ht="30.6" customHeight="1" x14ac:dyDescent="0.55000000000000004">
      <c r="A273" s="44">
        <f>'Année 2 Maquette'!B273</f>
        <v>0</v>
      </c>
      <c r="B273" s="44">
        <f>'Année 2 Maquette'!C273</f>
        <v>0</v>
      </c>
      <c r="C273" s="43">
        <f>'Année 2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  <c r="T273" s="49"/>
    </row>
    <row r="274" spans="1:20" ht="30.6" customHeight="1" x14ac:dyDescent="0.55000000000000004">
      <c r="A274" s="44">
        <f>'Année 2 Maquette'!B274</f>
        <v>0</v>
      </c>
      <c r="B274" s="44">
        <f>'Année 2 Maquette'!C274</f>
        <v>0</v>
      </c>
      <c r="C274" s="43">
        <f>'Année 2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  <c r="T274" s="49"/>
    </row>
    <row r="275" spans="1:20" ht="30.6" customHeight="1" x14ac:dyDescent="0.55000000000000004">
      <c r="A275" s="44">
        <f>'Année 2 Maquette'!B275</f>
        <v>0</v>
      </c>
      <c r="B275" s="44">
        <f>'Année 2 Maquette'!C275</f>
        <v>0</v>
      </c>
      <c r="C275" s="43">
        <f>'Année 2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  <c r="T275" s="49"/>
    </row>
    <row r="276" spans="1:20" ht="30.6" customHeight="1" x14ac:dyDescent="0.55000000000000004">
      <c r="A276" s="44">
        <f>'Année 2 Maquette'!B276</f>
        <v>0</v>
      </c>
      <c r="B276" s="44">
        <f>'Année 2 Maquette'!C276</f>
        <v>0</v>
      </c>
      <c r="C276" s="43">
        <f>'Année 2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  <c r="T276" s="49"/>
    </row>
    <row r="277" spans="1:20" ht="30.6" customHeight="1" x14ac:dyDescent="0.55000000000000004">
      <c r="A277" s="44">
        <f>'Année 2 Maquette'!B277</f>
        <v>0</v>
      </c>
      <c r="B277" s="44">
        <f>'Année 2 Maquette'!C277</f>
        <v>0</v>
      </c>
      <c r="C277" s="43">
        <f>'Année 2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  <c r="T277" s="49"/>
    </row>
    <row r="278" spans="1:20" ht="30.6" customHeight="1" x14ac:dyDescent="0.55000000000000004">
      <c r="A278" s="44">
        <f>'Année 2 Maquette'!B278</f>
        <v>0</v>
      </c>
      <c r="B278" s="44">
        <f>'Année 2 Maquette'!C278</f>
        <v>0</v>
      </c>
      <c r="C278" s="43">
        <f>'Année 2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  <c r="T278" s="49"/>
    </row>
    <row r="279" spans="1:20" ht="30.6" customHeight="1" x14ac:dyDescent="0.55000000000000004">
      <c r="A279" s="44">
        <f>'Année 2 Maquette'!B279</f>
        <v>0</v>
      </c>
      <c r="B279" s="44">
        <f>'Année 2 Maquette'!C279</f>
        <v>0</v>
      </c>
      <c r="C279" s="43">
        <f>'Année 2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  <c r="T279" s="49"/>
    </row>
    <row r="280" spans="1:20" ht="30.6" customHeight="1" x14ac:dyDescent="0.55000000000000004">
      <c r="A280" s="44">
        <f>'Année 2 Maquette'!B280</f>
        <v>0</v>
      </c>
      <c r="B280" s="44">
        <f>'Année 2 Maquette'!C280</f>
        <v>0</v>
      </c>
      <c r="C280" s="43">
        <f>'Année 2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  <c r="T280" s="49"/>
    </row>
    <row r="281" spans="1:20" ht="30.6" customHeight="1" x14ac:dyDescent="0.55000000000000004">
      <c r="A281" s="44">
        <f>'Année 2 Maquette'!B281</f>
        <v>0</v>
      </c>
      <c r="B281" s="44">
        <f>'Année 2 Maquette'!C281</f>
        <v>0</v>
      </c>
      <c r="C281" s="43">
        <f>'Année 2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  <c r="T281" s="49"/>
    </row>
    <row r="282" spans="1:20" ht="30.6" customHeight="1" x14ac:dyDescent="0.55000000000000004">
      <c r="A282" s="44">
        <f>'Année 2 Maquette'!B282</f>
        <v>0</v>
      </c>
      <c r="B282" s="44">
        <f>'Année 2 Maquette'!C282</f>
        <v>0</v>
      </c>
      <c r="C282" s="43">
        <f>'Année 2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  <c r="T282" s="49"/>
    </row>
    <row r="283" spans="1:20" ht="30.6" customHeight="1" x14ac:dyDescent="0.55000000000000004">
      <c r="A283" s="44">
        <f>'Année 2 Maquette'!B283</f>
        <v>0</v>
      </c>
      <c r="B283" s="44">
        <f>'Année 2 Maquette'!C283</f>
        <v>0</v>
      </c>
      <c r="C283" s="43">
        <f>'Année 2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  <c r="T283" s="49"/>
    </row>
    <row r="284" spans="1:20" ht="30.6" customHeight="1" x14ac:dyDescent="0.55000000000000004">
      <c r="A284" s="44">
        <f>'Année 2 Maquette'!B284</f>
        <v>0</v>
      </c>
      <c r="B284" s="44">
        <f>'Année 2 Maquette'!C284</f>
        <v>0</v>
      </c>
      <c r="C284" s="43">
        <f>'Année 2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  <c r="T284" s="49"/>
    </row>
    <row r="285" spans="1:20" ht="30.6" customHeight="1" x14ac:dyDescent="0.55000000000000004">
      <c r="A285" s="44">
        <f>'Année 2 Maquette'!B285</f>
        <v>0</v>
      </c>
      <c r="B285" s="44">
        <f>'Année 2 Maquette'!C285</f>
        <v>0</v>
      </c>
      <c r="C285" s="43">
        <f>'Année 2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  <c r="T285" s="49"/>
    </row>
    <row r="286" spans="1:20" ht="30.6" customHeight="1" x14ac:dyDescent="0.55000000000000004">
      <c r="A286" s="44">
        <f>'Année 2 Maquette'!B286</f>
        <v>0</v>
      </c>
      <c r="B286" s="44">
        <f>'Année 2 Maquette'!C286</f>
        <v>0</v>
      </c>
      <c r="C286" s="43">
        <f>'Année 2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  <c r="T286" s="49"/>
    </row>
    <row r="287" spans="1:20" ht="30.6" customHeight="1" x14ac:dyDescent="0.55000000000000004">
      <c r="A287" s="44">
        <f>'Année 2 Maquette'!B287</f>
        <v>0</v>
      </c>
      <c r="B287" s="44">
        <f>'Année 2 Maquette'!C287</f>
        <v>0</v>
      </c>
      <c r="C287" s="43">
        <f>'Année 2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  <c r="T287" s="49"/>
    </row>
    <row r="288" spans="1:20" ht="30.6" customHeight="1" x14ac:dyDescent="0.55000000000000004">
      <c r="A288" s="44">
        <f>'Année 2 Maquette'!B288</f>
        <v>0</v>
      </c>
      <c r="B288" s="44">
        <f>'Année 2 Maquette'!C288</f>
        <v>0</v>
      </c>
      <c r="C288" s="43">
        <f>'Année 2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  <c r="T288" s="49"/>
    </row>
    <row r="289" spans="1:20" ht="30.6" customHeight="1" x14ac:dyDescent="0.55000000000000004">
      <c r="A289" s="44">
        <f>'Année 2 Maquette'!B289</f>
        <v>0</v>
      </c>
      <c r="B289" s="44">
        <f>'Année 2 Maquette'!C289</f>
        <v>0</v>
      </c>
      <c r="C289" s="43">
        <f>'Année 2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  <c r="T289" s="49"/>
    </row>
    <row r="290" spans="1:20" ht="30.6" customHeight="1" x14ac:dyDescent="0.55000000000000004">
      <c r="A290" s="44">
        <f>'Année 2 Maquette'!B290</f>
        <v>0</v>
      </c>
      <c r="B290" s="44">
        <f>'Année 2 Maquette'!C290</f>
        <v>0</v>
      </c>
      <c r="C290" s="43">
        <f>'Année 2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  <c r="T290" s="49"/>
    </row>
    <row r="291" spans="1:20" ht="30.6" customHeight="1" x14ac:dyDescent="0.55000000000000004">
      <c r="A291" s="44">
        <f>'Année 2 Maquette'!B291</f>
        <v>0</v>
      </c>
      <c r="B291" s="44">
        <f>'Année 2 Maquette'!C291</f>
        <v>0</v>
      </c>
      <c r="C291" s="43">
        <f>'Année 2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  <c r="T291" s="49"/>
    </row>
    <row r="292" spans="1:20" ht="30.6" customHeight="1" x14ac:dyDescent="0.55000000000000004">
      <c r="A292" s="44">
        <f>'Année 2 Maquette'!B292</f>
        <v>0</v>
      </c>
      <c r="B292" s="44">
        <f>'Année 2 Maquette'!C292</f>
        <v>0</v>
      </c>
      <c r="C292" s="43">
        <f>'Année 2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  <c r="T292" s="49"/>
    </row>
    <row r="293" spans="1:20" ht="30.6" customHeight="1" x14ac:dyDescent="0.55000000000000004">
      <c r="A293" s="44">
        <f>'Année 2 Maquette'!B293</f>
        <v>0</v>
      </c>
      <c r="B293" s="44">
        <f>'Année 2 Maquette'!C293</f>
        <v>0</v>
      </c>
      <c r="C293" s="43">
        <f>'Année 2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  <c r="T293" s="49"/>
    </row>
    <row r="294" spans="1:20" ht="30.6" customHeight="1" x14ac:dyDescent="0.55000000000000004">
      <c r="A294" s="44">
        <f>'Année 2 Maquette'!B294</f>
        <v>0</v>
      </c>
      <c r="B294" s="44">
        <f>'Année 2 Maquette'!C294</f>
        <v>0</v>
      </c>
      <c r="C294" s="43">
        <f>'Année 2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  <c r="T294" s="49"/>
    </row>
    <row r="295" spans="1:20" ht="30.6" customHeight="1" x14ac:dyDescent="0.55000000000000004">
      <c r="A295" s="44">
        <f>'Année 2 Maquette'!B295</f>
        <v>0</v>
      </c>
      <c r="B295" s="44">
        <f>'Année 2 Maquette'!C295</f>
        <v>0</v>
      </c>
      <c r="C295" s="43">
        <f>'Année 2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  <c r="T295" s="49"/>
    </row>
    <row r="296" spans="1:20" ht="30.6" customHeight="1" x14ac:dyDescent="0.55000000000000004">
      <c r="A296" s="44">
        <f>'Année 2 Maquette'!B296</f>
        <v>0</v>
      </c>
      <c r="B296" s="44">
        <f>'Année 2 Maquette'!C296</f>
        <v>0</v>
      </c>
      <c r="C296" s="43">
        <f>'Année 2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  <c r="T296" s="49"/>
    </row>
    <row r="297" spans="1:20" ht="30.6" customHeight="1" x14ac:dyDescent="0.55000000000000004">
      <c r="A297" s="44">
        <f>'Année 2 Maquette'!B297</f>
        <v>0</v>
      </c>
      <c r="B297" s="44">
        <f>'Année 2 Maquette'!C297</f>
        <v>0</v>
      </c>
      <c r="C297" s="43">
        <f>'Année 2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  <c r="T297" s="49"/>
    </row>
    <row r="298" spans="1:20" ht="30.6" customHeight="1" x14ac:dyDescent="0.55000000000000004">
      <c r="A298" s="44">
        <f>'Année 2 Maquette'!B298</f>
        <v>0</v>
      </c>
      <c r="B298" s="44">
        <f>'Année 2 Maquette'!C298</f>
        <v>0</v>
      </c>
      <c r="C298" s="43">
        <f>'Année 2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  <c r="T298" s="49"/>
    </row>
    <row r="299" spans="1:20" ht="30.6" customHeight="1" x14ac:dyDescent="0.55000000000000004">
      <c r="A299" s="44">
        <f>'Année 2 Maquette'!B299</f>
        <v>0</v>
      </c>
      <c r="B299" s="44">
        <f>'Année 2 Maquette'!C299</f>
        <v>0</v>
      </c>
      <c r="C299" s="43">
        <f>'Année 2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  <c r="T299" s="49"/>
    </row>
    <row r="300" spans="1:20" ht="30.6" customHeight="1" x14ac:dyDescent="0.55000000000000004">
      <c r="A300" s="44">
        <f>'Année 2 Maquette'!B300</f>
        <v>0</v>
      </c>
      <c r="B300" s="44">
        <f>'Année 2 Maquette'!C300</f>
        <v>0</v>
      </c>
      <c r="C300" s="43">
        <f>'Année 2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  <c r="T300" s="49"/>
    </row>
  </sheetData>
  <sheetProtection algorithmName="SHA-512" hashValue="jTSZPlA4eK4/q3r/OZH4kEhyHTFufukFtb8nWPNnrDuxzVJnczp2YjJGP8xNbODohfjMTE8Kw10fp1yp+9G4zg==" saltValue="KOLUHanviGCmaCoVvTnBK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57" priority="773">
      <formula>$C1="Parcours Pédagogique"</formula>
    </cfRule>
    <cfRule type="expression" dxfId="156" priority="774">
      <formula>$C1="BLOC"</formula>
    </cfRule>
    <cfRule type="expression" dxfId="155" priority="775">
      <formula>$C1="OPTION"</formula>
    </cfRule>
  </conditionalFormatting>
  <conditionalFormatting sqref="A19:C56 A61:E61">
    <cfRule type="expression" dxfId="154" priority="386">
      <formula>$C19="Modification MCC"</formula>
    </cfRule>
    <cfRule type="expression" dxfId="153" priority="388">
      <formula>$C19="Création"</formula>
    </cfRule>
    <cfRule type="expression" dxfId="152" priority="389">
      <formula>$C19="Fermeture"</formula>
    </cfRule>
    <cfRule type="expression" dxfId="151" priority="387">
      <formula>$C19="Modification"</formula>
    </cfRule>
  </conditionalFormatting>
  <conditionalFormatting sqref="A57:E57">
    <cfRule type="expression" dxfId="150" priority="79">
      <formula>$C57="Création"</formula>
    </cfRule>
    <cfRule type="expression" dxfId="149" priority="78">
      <formula>$C57="Modification"</formula>
    </cfRule>
    <cfRule type="expression" dxfId="148" priority="77">
      <formula>$C57="Modification MCC"</formula>
    </cfRule>
    <cfRule type="expression" dxfId="147" priority="80">
      <formula>$C57="Fermeture"</formula>
    </cfRule>
  </conditionalFormatting>
  <conditionalFormatting sqref="A67:E69">
    <cfRule type="expression" dxfId="146" priority="1">
      <formula>$C67="Modification MCC"</formula>
    </cfRule>
    <cfRule type="expression" dxfId="145" priority="2">
      <formula>$C67="Modification"</formula>
    </cfRule>
    <cfRule type="expression" dxfId="144" priority="3">
      <formula>$C67="Création"</formula>
    </cfRule>
    <cfRule type="expression" dxfId="143" priority="4">
      <formula>$C67="Fermeture"</formula>
    </cfRule>
  </conditionalFormatting>
  <conditionalFormatting sqref="A58:J60">
    <cfRule type="expression" dxfId="142" priority="58">
      <formula>$C58="Modification MCC"</formula>
    </cfRule>
    <cfRule type="expression" dxfId="141" priority="59">
      <formula>$C58="Modification"</formula>
    </cfRule>
    <cfRule type="expression" dxfId="140" priority="60">
      <formula>$C58="Création"</formula>
    </cfRule>
    <cfRule type="expression" dxfId="139" priority="61">
      <formula>$C58="Fermeture"</formula>
    </cfRule>
  </conditionalFormatting>
  <conditionalFormatting sqref="A18:T18 P19:S54 L55:S55 K56:S56 F57:S57 P58:S58 K59:S60 F61:S64 A62:C65 K65:S65 A66:S66 F67:S69 A70:S300">
    <cfRule type="expression" dxfId="138" priority="785">
      <formula>$C18="Fermeture"</formula>
    </cfRule>
    <cfRule type="expression" dxfId="137" priority="783">
      <formula>$C18="Modification"</formula>
    </cfRule>
    <cfRule type="expression" dxfId="136" priority="784">
      <formula>$C18="Création"</formula>
    </cfRule>
  </conditionalFormatting>
  <conditionalFormatting sqref="B1:S9 B10:E10 J10:S11 B11:D11 B12:M12 P12 B13:H13 K13:L13 B14:G14 K14:N14 P14:S17 B15:H15 K15:M16 B16:G16 B17:M17 B301:S999">
    <cfRule type="expression" dxfId="135" priority="779">
      <formula>$D1="Modification"</formula>
    </cfRule>
    <cfRule type="expression" dxfId="134" priority="780">
      <formula>$D1="Création"</formula>
    </cfRule>
    <cfRule type="expression" dxfId="133" priority="781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32" priority="778">
      <formula>$D1="Modification MCC"</formula>
    </cfRule>
  </conditionalFormatting>
  <conditionalFormatting sqref="D53:E53">
    <cfRule type="expression" dxfId="131" priority="83">
      <formula>$C53="Création"</formula>
    </cfRule>
    <cfRule type="expression" dxfId="130" priority="82">
      <formula>$C53="Modification"</formula>
    </cfRule>
    <cfRule type="expression" dxfId="129" priority="81">
      <formula>$C53="Modification MCC"</formula>
    </cfRule>
    <cfRule type="expression" dxfId="128" priority="84">
      <formula>$C53="Fermeture"</formula>
    </cfRule>
  </conditionalFormatting>
  <conditionalFormatting sqref="D62:E64">
    <cfRule type="expression" dxfId="127" priority="15">
      <formula>$C62="Création"</formula>
    </cfRule>
    <cfRule type="expression" dxfId="126" priority="16">
      <formula>$C62="Fermeture"</formula>
    </cfRule>
    <cfRule type="expression" dxfId="125" priority="13">
      <formula>$C62="Modification MCC"</formula>
    </cfRule>
    <cfRule type="expression" dxfId="124" priority="14">
      <formula>$C62="Modification"</formula>
    </cfRule>
  </conditionalFormatting>
  <conditionalFormatting sqref="D19:J22">
    <cfRule type="expression" dxfId="123" priority="372">
      <formula>$C19="Modification MCC"</formula>
    </cfRule>
    <cfRule type="expression" dxfId="122" priority="373">
      <formula>$C19="Modification"</formula>
    </cfRule>
    <cfRule type="expression" dxfId="121" priority="374">
      <formula>$C19="Création"</formula>
    </cfRule>
    <cfRule type="expression" dxfId="120" priority="375">
      <formula>$C19="Fermeture"</formula>
    </cfRule>
  </conditionalFormatting>
  <conditionalFormatting sqref="D27:J29">
    <cfRule type="expression" dxfId="119" priority="344">
      <formula>$C27="Création"</formula>
    </cfRule>
    <cfRule type="expression" dxfId="118" priority="345">
      <formula>$C27="Fermeture"</formula>
    </cfRule>
    <cfRule type="expression" dxfId="117" priority="343">
      <formula>$C27="Modification"</formula>
    </cfRule>
    <cfRule type="expression" dxfId="116" priority="342">
      <formula>$C27="Modification MCC"</formula>
    </cfRule>
  </conditionalFormatting>
  <conditionalFormatting sqref="D32:J39">
    <cfRule type="expression" dxfId="115" priority="229">
      <formula>$C32="Création"</formula>
    </cfRule>
    <cfRule type="expression" dxfId="114" priority="228">
      <formula>$C32="Modification"</formula>
    </cfRule>
    <cfRule type="expression" dxfId="113" priority="227">
      <formula>$C32="Modification MCC"</formula>
    </cfRule>
    <cfRule type="expression" dxfId="112" priority="230">
      <formula>$C32="Fermeture"</formula>
    </cfRule>
  </conditionalFormatting>
  <conditionalFormatting sqref="D41:J43">
    <cfRule type="expression" dxfId="111" priority="202">
      <formula>$C41="Fermeture"</formula>
    </cfRule>
    <cfRule type="expression" dxfId="110" priority="201">
      <formula>$C41="Création"</formula>
    </cfRule>
    <cfRule type="expression" dxfId="109" priority="200">
      <formula>$C41="Modification"</formula>
    </cfRule>
    <cfRule type="expression" dxfId="108" priority="199">
      <formula>$C41="Modification MCC"</formula>
    </cfRule>
  </conditionalFormatting>
  <conditionalFormatting sqref="D45:J52">
    <cfRule type="expression" dxfId="107" priority="73">
      <formula>$C45="Modification MCC"</formula>
    </cfRule>
    <cfRule type="expression" dxfId="106" priority="74">
      <formula>$C45="Modification"</formula>
    </cfRule>
    <cfRule type="expression" dxfId="105" priority="76">
      <formula>$C45="Fermeture"</formula>
    </cfRule>
    <cfRule type="expression" dxfId="104" priority="75">
      <formula>$C45="Création"</formula>
    </cfRule>
  </conditionalFormatting>
  <conditionalFormatting sqref="D54:J56">
    <cfRule type="expression" dxfId="103" priority="66">
      <formula>$C54="Fermeture"</formula>
    </cfRule>
    <cfRule type="expression" dxfId="102" priority="65">
      <formula>$C54="Création"</formula>
    </cfRule>
    <cfRule type="expression" dxfId="101" priority="64">
      <formula>$C54="Modification"</formula>
    </cfRule>
    <cfRule type="expression" dxfId="100" priority="63">
      <formula>$C54="Modification MCC"</formula>
    </cfRule>
  </conditionalFormatting>
  <conditionalFormatting sqref="D65:J65">
    <cfRule type="expression" dxfId="99" priority="56">
      <formula>$C65="Fermeture"</formula>
    </cfRule>
    <cfRule type="expression" dxfId="98" priority="55">
      <formula>$C65="Création"</formula>
    </cfRule>
    <cfRule type="expression" dxfId="97" priority="54">
      <formula>$C65="Modification"</formula>
    </cfRule>
    <cfRule type="expression" dxfId="96" priority="53">
      <formula>$C65="Modification MCC"</formula>
    </cfRule>
  </conditionalFormatting>
  <conditionalFormatting sqref="D31:K31">
    <cfRule type="expression" dxfId="95" priority="323">
      <formula>$C31="Modification"</formula>
    </cfRule>
    <cfRule type="expression" dxfId="94" priority="322">
      <formula>$C31="Modification MCC"</formula>
    </cfRule>
    <cfRule type="expression" dxfId="93" priority="324">
      <formula>$C31="Création"</formula>
    </cfRule>
    <cfRule type="expression" dxfId="92" priority="325">
      <formula>$C31="Fermeture"</formula>
    </cfRule>
  </conditionalFormatting>
  <conditionalFormatting sqref="D23:O25">
    <cfRule type="expression" dxfId="91" priority="359">
      <formula>$C23="Création"</formula>
    </cfRule>
    <cfRule type="expression" dxfId="90" priority="360">
      <formula>$C23="Fermeture"</formula>
    </cfRule>
    <cfRule type="expression" dxfId="89" priority="357">
      <formula>$C23="Modification MCC"</formula>
    </cfRule>
    <cfRule type="expression" dxfId="88" priority="358">
      <formula>$C23="Modification"</formula>
    </cfRule>
  </conditionalFormatting>
  <conditionalFormatting sqref="D26:O26 L31:O31 D40:O40 L36:O36 K41:O41 N42:O43 D44:O44 K45:O45 N46:O48 K49:O51">
    <cfRule type="expression" dxfId="87" priority="425">
      <formula>$C26="Modification MCC"</formula>
    </cfRule>
  </conditionalFormatting>
  <conditionalFormatting sqref="D26:O26 L31:O31 L36:O36 D40:O40 K41:O41 N42:O43 D44:O44 K45:O45 N46:O48 K49:O51">
    <cfRule type="expression" dxfId="86" priority="427">
      <formula>$C26="Création"</formula>
    </cfRule>
    <cfRule type="expression" dxfId="85" priority="426">
      <formula>$C26="Modification"</formula>
    </cfRule>
    <cfRule type="expression" dxfId="84" priority="428">
      <formula>$C26="Fermeture"</formula>
    </cfRule>
  </conditionalFormatting>
  <conditionalFormatting sqref="D30:O30">
    <cfRule type="expression" dxfId="83" priority="334">
      <formula>$C30="Fermeture"</formula>
    </cfRule>
    <cfRule type="expression" dxfId="82" priority="333">
      <formula>$C30="Création"</formula>
    </cfRule>
    <cfRule type="expression" dxfId="81" priority="332">
      <formula>$C30="Modification"</formula>
    </cfRule>
    <cfRule type="expression" dxfId="80" priority="331">
      <formula>$C30="Modification MCC"</formula>
    </cfRule>
  </conditionalFormatting>
  <conditionalFormatting sqref="E62">
    <cfRule type="expression" dxfId="79" priority="51">
      <formula>$C62="Création"</formula>
    </cfRule>
    <cfRule type="expression" dxfId="78" priority="49">
      <formula>$C62="Modification MCC"</formula>
    </cfRule>
    <cfRule type="expression" dxfId="77" priority="50">
      <formula>$C62="Modification"</formula>
    </cfRule>
    <cfRule type="expression" dxfId="76" priority="52">
      <formula>$C62="Fermeture"</formula>
    </cfRule>
  </conditionalFormatting>
  <conditionalFormatting sqref="E67">
    <cfRule type="expression" dxfId="75" priority="30">
      <formula>$C67="Modification"</formula>
    </cfRule>
    <cfRule type="expression" dxfId="74" priority="31">
      <formula>$C67="Création"</formula>
    </cfRule>
    <cfRule type="expression" dxfId="73" priority="32">
      <formula>$C67="Fermeture"</formula>
    </cfRule>
    <cfRule type="expression" dxfId="72" priority="29">
      <formula>$C67="Modification MCC"</formula>
    </cfRule>
  </conditionalFormatting>
  <conditionalFormatting sqref="F53:O53">
    <cfRule type="expression" dxfId="71" priority="416">
      <formula>$C53="Fermeture"</formula>
    </cfRule>
    <cfRule type="expression" dxfId="70" priority="415">
      <formula>$C53="Création"</formula>
    </cfRule>
    <cfRule type="expression" dxfId="69" priority="414">
      <formula>$C53="Modification"</formula>
    </cfRule>
    <cfRule type="expression" dxfId="68" priority="413">
      <formula>$C53="Modification MCC"</formula>
    </cfRule>
  </conditionalFormatting>
  <conditionalFormatting sqref="J1:J26">
    <cfRule type="expression" dxfId="67" priority="369">
      <formula>$I1="NON"</formula>
    </cfRule>
  </conditionalFormatting>
  <conditionalFormatting sqref="J27:J36">
    <cfRule type="expression" dxfId="66" priority="339">
      <formula>$I27="NON"</formula>
    </cfRule>
  </conditionalFormatting>
  <conditionalFormatting sqref="J37:J40">
    <cfRule type="expression" dxfId="65" priority="247">
      <formula>$I37="NON"</formula>
    </cfRule>
  </conditionalFormatting>
  <conditionalFormatting sqref="J41:J44">
    <cfRule type="expression" dxfId="64" priority="209">
      <formula>$I41="NON"</formula>
    </cfRule>
  </conditionalFormatting>
  <conditionalFormatting sqref="J45:J54">
    <cfRule type="expression" dxfId="63" priority="116">
      <formula>$I45="NON"</formula>
    </cfRule>
  </conditionalFormatting>
  <conditionalFormatting sqref="J55:J59">
    <cfRule type="expression" dxfId="62" priority="67">
      <formula>$I55="NON"</formula>
    </cfRule>
  </conditionalFormatting>
  <conditionalFormatting sqref="J60:J64">
    <cfRule type="expression" dxfId="61" priority="62">
      <formula>$I60="NON"</formula>
    </cfRule>
  </conditionalFormatting>
  <conditionalFormatting sqref="J65:J999">
    <cfRule type="expression" dxfId="60" priority="57">
      <formula>$I65="NON"</formula>
    </cfRule>
  </conditionalFormatting>
  <conditionalFormatting sqref="K36">
    <cfRule type="expression" dxfId="59" priority="234">
      <formula>$C36="Fermeture"</formula>
    </cfRule>
    <cfRule type="expression" dxfId="58" priority="233">
      <formula>$C36="Création"</formula>
    </cfRule>
    <cfRule type="expression" dxfId="57" priority="232">
      <formula>$C36="Modification"</formula>
    </cfRule>
    <cfRule type="expression" dxfId="56" priority="231">
      <formula>$C36="Modification MCC"</formula>
    </cfRule>
  </conditionalFormatting>
  <conditionalFormatting sqref="K55">
    <cfRule type="expression" dxfId="55" priority="68">
      <formula>$C55="Modification MCC"</formula>
    </cfRule>
    <cfRule type="expression" dxfId="54" priority="69">
      <formula>$C55="Modification"</formula>
    </cfRule>
    <cfRule type="expression" dxfId="53" priority="72">
      <formula>$I55="NON"</formula>
    </cfRule>
    <cfRule type="expression" dxfId="52" priority="71">
      <formula>$C55="Fermeture"</formula>
    </cfRule>
    <cfRule type="expression" dxfId="51" priority="70">
      <formula>$C55="Création"</formula>
    </cfRule>
  </conditionalFormatting>
  <conditionalFormatting sqref="K42:M43">
    <cfRule type="expression" dxfId="50" priority="207">
      <formula>$C42="Création"</formula>
    </cfRule>
    <cfRule type="expression" dxfId="49" priority="205">
      <formula>$C42="Modification MCC"</formula>
    </cfRule>
    <cfRule type="expression" dxfId="48" priority="208">
      <formula>$C42="Fermeture"</formula>
    </cfRule>
    <cfRule type="expression" dxfId="47" priority="206">
      <formula>$C42="Modification"</formula>
    </cfRule>
  </conditionalFormatting>
  <conditionalFormatting sqref="K46:M48">
    <cfRule type="expression" dxfId="46" priority="165">
      <formula>$C46="Modification"</formula>
    </cfRule>
    <cfRule type="expression" dxfId="45" priority="167">
      <formula>$C46="Fermeture"</formula>
    </cfRule>
    <cfRule type="expression" dxfId="44" priority="166">
      <formula>$C46="Création"</formula>
    </cfRule>
    <cfRule type="expression" dxfId="43" priority="164">
      <formula>$C46="Modification MCC"</formula>
    </cfRule>
  </conditionalFormatting>
  <conditionalFormatting sqref="K19:O22">
    <cfRule type="expression" dxfId="42" priority="378">
      <formula>$C19="Modification MCC"</formula>
    </cfRule>
    <cfRule type="expression" dxfId="41" priority="379">
      <formula>$C19="Modification"</formula>
    </cfRule>
    <cfRule type="expression" dxfId="40" priority="380">
      <formula>$C19="Création"</formula>
    </cfRule>
    <cfRule type="expression" dxfId="39" priority="381">
      <formula>$C19="Fermeture"</formula>
    </cfRule>
  </conditionalFormatting>
  <conditionalFormatting sqref="K27:O29">
    <cfRule type="expression" dxfId="38" priority="348">
      <formula>$C27="Modification MCC"</formula>
    </cfRule>
    <cfRule type="expression" dxfId="37" priority="349">
      <formula>$C27="Modification"</formula>
    </cfRule>
    <cfRule type="expression" dxfId="36" priority="350">
      <formula>$C27="Création"</formula>
    </cfRule>
    <cfRule type="expression" dxfId="35" priority="351">
      <formula>$C27="Fermeture"</formula>
    </cfRule>
  </conditionalFormatting>
  <conditionalFormatting sqref="K32:O35">
    <cfRule type="expression" dxfId="34" priority="282">
      <formula>$C32="Modification MCC"</formula>
    </cfRule>
    <cfRule type="expression" dxfId="33" priority="283">
      <formula>$C32="Modification"</formula>
    </cfRule>
    <cfRule type="expression" dxfId="32" priority="285">
      <formula>$C32="Fermeture"</formula>
    </cfRule>
    <cfRule type="expression" dxfId="31" priority="284">
      <formula>$C32="Création"</formula>
    </cfRule>
  </conditionalFormatting>
  <conditionalFormatting sqref="K37:O39">
    <cfRule type="expression" dxfId="30" priority="246">
      <formula>$C37="Fermeture"</formula>
    </cfRule>
    <cfRule type="expression" dxfId="29" priority="245">
      <formula>$C37="Création"</formula>
    </cfRule>
    <cfRule type="expression" dxfId="28" priority="244">
      <formula>$C37="Modification"</formula>
    </cfRule>
    <cfRule type="expression" dxfId="27" priority="243">
      <formula>$C37="Modification MCC"</formula>
    </cfRule>
  </conditionalFormatting>
  <conditionalFormatting sqref="K52:O52">
    <cfRule type="expression" dxfId="26" priority="130">
      <formula>$C52="Création"</formula>
    </cfRule>
    <cfRule type="expression" dxfId="25" priority="129">
      <formula>$C52="Modification"</formula>
    </cfRule>
    <cfRule type="expression" dxfId="24" priority="128">
      <formula>$C52="Modification MCC"</formula>
    </cfRule>
    <cfRule type="expression" dxfId="23" priority="131">
      <formula>$C52="Fermeture"</formula>
    </cfRule>
  </conditionalFormatting>
  <conditionalFormatting sqref="K54:O54">
    <cfRule type="expression" dxfId="22" priority="112">
      <formula>$C54="Modification MCC"</formula>
    </cfRule>
    <cfRule type="expression" dxfId="21" priority="114">
      <formula>$C54="Création"</formula>
    </cfRule>
    <cfRule type="expression" dxfId="20" priority="113">
      <formula>$C54="Modification"</formula>
    </cfRule>
    <cfRule type="expression" dxfId="19" priority="115">
      <formula>$C54="Fermeture"</formula>
    </cfRule>
  </conditionalFormatting>
  <conditionalFormatting sqref="K58:O58">
    <cfRule type="expression" dxfId="18" priority="99">
      <formula>$C58="Fermeture"</formula>
    </cfRule>
    <cfRule type="expression" dxfId="17" priority="98">
      <formula>$C58="Création"</formula>
    </cfRule>
    <cfRule type="expression" dxfId="16" priority="97">
      <formula>$C58="Modification"</formula>
    </cfRule>
    <cfRule type="expression" dxfId="15" priority="96">
      <formula>$C58="Modification MCC"</formula>
    </cfRule>
  </conditionalFormatting>
  <conditionalFormatting sqref="L18:L25">
    <cfRule type="expression" dxfId="14" priority="377">
      <formula>$K18="CT (Contrôle terminal)"</formula>
    </cfRule>
  </conditionalFormatting>
  <conditionalFormatting sqref="L18:L26">
    <cfRule type="expression" dxfId="13" priority="370">
      <formula>$K18="CCI (CC Intégral)"</formula>
    </cfRule>
  </conditionalFormatting>
  <conditionalFormatting sqref="L27:L31">
    <cfRule type="expression" dxfId="12" priority="340">
      <formula>$K27="CCI (CC Intégral)"</formula>
    </cfRule>
  </conditionalFormatting>
  <conditionalFormatting sqref="L32:L300">
    <cfRule type="expression" dxfId="11" priority="89">
      <formula>$K32="CCI (CC Intégral)"</formula>
    </cfRule>
  </conditionalFormatting>
  <conditionalFormatting sqref="L58:L300">
    <cfRule type="expression" dxfId="10" priority="95">
      <formula>$K58="CT (Contrôle terminal)"</formula>
    </cfRule>
  </conditionalFormatting>
  <conditionalFormatting sqref="L26:M31">
    <cfRule type="expression" dxfId="9" priority="346">
      <formula>$K26="CT (Contrôle terminal)"</formula>
    </cfRule>
  </conditionalFormatting>
  <conditionalFormatting sqref="L32:M57">
    <cfRule type="expression" dxfId="8" priority="110">
      <formula>$K32="CT (Contrôle terminal)"</formula>
    </cfRule>
  </conditionalFormatting>
  <conditionalFormatting sqref="M1:M25">
    <cfRule type="expression" dxfId="7" priority="376">
      <formula>$K1="CT (Contrôle terminal)"</formula>
    </cfRule>
  </conditionalFormatting>
  <conditionalFormatting sqref="M58:M999">
    <cfRule type="expression" dxfId="6" priority="94">
      <formula>$K58="CT (Contrôle terminal)"</formula>
    </cfRule>
  </conditionalFormatting>
  <conditionalFormatting sqref="N1:O999">
    <cfRule type="expression" dxfId="5" priority="236">
      <formula>$K1="CCI (CC Intégral)"</formula>
    </cfRule>
  </conditionalFormatting>
  <conditionalFormatting sqref="P19:S54 L55:S55 K56:S56 F57:S57 P58:S58 K59:S60 F61:S64 K65:S65 A66:S66 F67:S69 A70:S300 A18:T18 A62:C65">
    <cfRule type="expression" dxfId="4" priority="782">
      <formula>$C18="Modification MCC"</formula>
    </cfRule>
  </conditionalFormatting>
  <conditionalFormatting sqref="P19:S300">
    <cfRule type="expression" dxfId="3" priority="771">
      <formula>$H$15="Session Unique"</formula>
    </cfRule>
  </conditionalFormatting>
  <conditionalFormatting sqref="Q1:R999">
    <cfRule type="expression" dxfId="2" priority="767">
      <formula>$P1="Autres"</formula>
    </cfRule>
  </conditionalFormatting>
  <conditionalFormatting sqref="S1:S999 T18">
    <cfRule type="expression" dxfId="1" priority="768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fe812c3e-2521-41e3-a3ad-9118b18eddc6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7f2a596-85cb-4f9c-aaab-20229e60373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29</vt:i4>
      </vt:variant>
    </vt:vector>
  </HeadingPairs>
  <TitlesOfParts>
    <vt:vector size="36" baseType="lpstr">
      <vt:lpstr>Listes</vt:lpstr>
      <vt:lpstr>Calcul</vt:lpstr>
      <vt:lpstr>Fiche Générale</vt:lpstr>
      <vt:lpstr>Année 1 Maquette</vt:lpstr>
      <vt:lpstr>Année 1 MCC</vt:lpstr>
      <vt:lpstr>Année 2 Maquette</vt:lpstr>
      <vt:lpstr>Année 2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2024-03-20T08:36:50Z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